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8" windowWidth="14808" windowHeight="7776" tabRatio="661"/>
  </bookViews>
  <sheets>
    <sheet name="наниматели 64 МКД" sheetId="15" r:id="rId1"/>
  </sheets>
  <externalReferences>
    <externalReference r:id="rId2"/>
  </externalReferences>
  <definedNames>
    <definedName name="_xlnm._FilterDatabase" localSheetId="0" hidden="1">'наниматели 64 МКД'!$A$11:$M$281</definedName>
    <definedName name="АБК">#REF!</definedName>
    <definedName name="ИИИ" localSheetId="0">#REF!</definedName>
    <definedName name="ИИИ">#REF!</definedName>
    <definedName name="мк" localSheetId="0">#REF!</definedName>
    <definedName name="мк">#REF!</definedName>
    <definedName name="_xlnm.Print_Area" localSheetId="0">'наниматели 64 МКД'!$A$1:$G$338</definedName>
    <definedName name="Область_печати_ИМ">'[1]#ССЫЛКА'!$A$2:$J$41</definedName>
    <definedName name="э" localSheetId="0">#REF!</definedName>
    <definedName name="э">#REF!</definedName>
  </definedNames>
  <calcPr calcId="152511"/>
</workbook>
</file>

<file path=xl/calcChain.xml><?xml version="1.0" encoding="utf-8"?>
<calcChain xmlns="http://schemas.openxmlformats.org/spreadsheetml/2006/main">
  <c r="G328" i="15" l="1"/>
  <c r="G112" i="15" l="1"/>
  <c r="F12" i="15" l="1"/>
  <c r="G12" i="15" s="1"/>
  <c r="F13" i="15"/>
  <c r="F14" i="15"/>
  <c r="F15" i="15"/>
  <c r="F16" i="15"/>
  <c r="F17" i="15"/>
  <c r="F18" i="15"/>
  <c r="F19" i="15"/>
  <c r="F20" i="15"/>
  <c r="F22" i="15"/>
  <c r="F23" i="15"/>
  <c r="F24" i="15"/>
  <c r="F26" i="15"/>
  <c r="F27" i="15"/>
  <c r="F28" i="15"/>
  <c r="F37" i="15"/>
  <c r="F43" i="15"/>
  <c r="F48" i="15"/>
  <c r="F58" i="15"/>
  <c r="F63" i="15"/>
  <c r="F67" i="15"/>
  <c r="F68" i="15"/>
  <c r="F69" i="15"/>
  <c r="F70" i="15"/>
  <c r="F74" i="15"/>
  <c r="F78" i="15"/>
  <c r="F79" i="15"/>
  <c r="F80" i="15"/>
  <c r="F86" i="15"/>
  <c r="F87" i="15"/>
  <c r="F88" i="15"/>
  <c r="F89" i="15"/>
  <c r="F108" i="15"/>
  <c r="F109" i="15"/>
  <c r="F110" i="15"/>
  <c r="F240" i="15"/>
  <c r="F241" i="15"/>
  <c r="F242" i="15"/>
  <c r="F288" i="15"/>
  <c r="F289" i="15"/>
  <c r="F290" i="15"/>
  <c r="F291" i="15"/>
  <c r="F293" i="15"/>
  <c r="F294" i="15"/>
  <c r="F295" i="15"/>
  <c r="F296" i="15"/>
  <c r="F298" i="15"/>
  <c r="F299" i="15"/>
  <c r="F300" i="15"/>
  <c r="F301" i="15"/>
  <c r="F303" i="15"/>
  <c r="F304" i="15"/>
  <c r="F305" i="15"/>
  <c r="F309" i="15"/>
  <c r="F315" i="15"/>
  <c r="F320" i="15"/>
  <c r="G308" i="15" l="1"/>
  <c r="G73" i="15"/>
  <c r="G62" i="15"/>
  <c r="G53" i="15"/>
  <c r="G42" i="15"/>
  <c r="G36" i="15"/>
  <c r="G278" i="15"/>
  <c r="G267" i="15" l="1"/>
  <c r="G261" i="15"/>
  <c r="G250" i="15"/>
  <c r="G200" i="15"/>
  <c r="G211" i="15"/>
  <c r="G222" i="15"/>
  <c r="G216" i="15"/>
  <c r="G152" i="15"/>
  <c r="G322" i="15" l="1"/>
  <c r="G317" i="15"/>
  <c r="G311" i="15"/>
  <c r="G286" i="15"/>
  <c r="G280" i="15"/>
  <c r="G275" i="15"/>
  <c r="G270" i="15"/>
  <c r="G264" i="15"/>
  <c r="G259" i="15"/>
  <c r="G253" i="15"/>
  <c r="G247" i="15"/>
  <c r="G238" i="15"/>
  <c r="G233" i="15"/>
  <c r="G229" i="15"/>
  <c r="G224" i="15"/>
  <c r="G219" i="15"/>
  <c r="G213" i="15"/>
  <c r="G208" i="15"/>
  <c r="G202" i="15"/>
  <c r="G197" i="15"/>
  <c r="G191" i="15"/>
  <c r="G186" i="15"/>
  <c r="G180" i="15"/>
  <c r="G175" i="15"/>
  <c r="G170" i="15"/>
  <c r="G165" i="15"/>
  <c r="G160" i="15"/>
  <c r="G155" i="15"/>
  <c r="G149" i="15"/>
  <c r="G144" i="15"/>
  <c r="G138" i="15"/>
  <c r="G133" i="15"/>
  <c r="G128" i="15"/>
  <c r="G124" i="15"/>
  <c r="G120" i="15"/>
  <c r="G115" i="15"/>
  <c r="G106" i="15"/>
  <c r="G102" i="15"/>
  <c r="G97" i="15"/>
  <c r="G93" i="15"/>
  <c r="G84" i="15"/>
  <c r="G76" i="15"/>
  <c r="G65" i="15"/>
  <c r="G60" i="15"/>
  <c r="G55" i="15"/>
  <c r="G50" i="15"/>
  <c r="G45" i="15"/>
  <c r="G39" i="15"/>
  <c r="G33" i="15"/>
  <c r="G330" i="15" l="1"/>
  <c r="G329" i="15"/>
  <c r="G326" i="15"/>
  <c r="G325" i="15"/>
  <c r="G324" i="15"/>
  <c r="G321" i="15"/>
  <c r="E320" i="15"/>
  <c r="G319" i="15"/>
  <c r="G318" i="15"/>
  <c r="G316" i="15"/>
  <c r="E315" i="15"/>
  <c r="G315" i="15" s="1"/>
  <c r="G314" i="15"/>
  <c r="G313" i="15"/>
  <c r="G310" i="15"/>
  <c r="E309" i="15"/>
  <c r="G309" i="15" s="1"/>
  <c r="G307" i="15"/>
  <c r="G75" i="15"/>
  <c r="E74" i="15"/>
  <c r="G74" i="15" s="1"/>
  <c r="G72" i="15"/>
  <c r="G64" i="15"/>
  <c r="E63" i="15"/>
  <c r="G63" i="15" s="1"/>
  <c r="G61" i="15"/>
  <c r="G59" i="15"/>
  <c r="E58" i="15"/>
  <c r="G57" i="15"/>
  <c r="G49" i="15"/>
  <c r="E48" i="15"/>
  <c r="G48" i="15" s="1"/>
  <c r="G47" i="15"/>
  <c r="G44" i="15"/>
  <c r="E43" i="15"/>
  <c r="G41" i="15"/>
  <c r="G38" i="15"/>
  <c r="E37" i="15"/>
  <c r="G35" i="15"/>
  <c r="G32" i="15"/>
  <c r="G31" i="15"/>
  <c r="G30" i="15"/>
  <c r="G285" i="15"/>
  <c r="G284" i="15"/>
  <c r="G283" i="15"/>
  <c r="G282" i="15"/>
  <c r="G269" i="15"/>
  <c r="G268" i="15"/>
  <c r="G266" i="15"/>
  <c r="G263" i="15"/>
  <c r="G262" i="15"/>
  <c r="G260" i="15"/>
  <c r="G258" i="15"/>
  <c r="G257" i="15"/>
  <c r="G256" i="15"/>
  <c r="G255" i="15"/>
  <c r="G252" i="15"/>
  <c r="G251" i="15"/>
  <c r="G249" i="15"/>
  <c r="G119" i="15"/>
  <c r="G118" i="15"/>
  <c r="G117" i="15"/>
  <c r="G218" i="15"/>
  <c r="G217" i="15"/>
  <c r="G215" i="15"/>
  <c r="G207" i="15"/>
  <c r="G206" i="15"/>
  <c r="G205" i="15"/>
  <c r="G204" i="15"/>
  <c r="G196" i="15"/>
  <c r="G195" i="15"/>
  <c r="G194" i="15"/>
  <c r="G193" i="15"/>
  <c r="G169" i="15"/>
  <c r="G168" i="15"/>
  <c r="G167" i="15"/>
  <c r="G159" i="15"/>
  <c r="G158" i="15"/>
  <c r="G157" i="15"/>
  <c r="G246" i="15"/>
  <c r="G245" i="15"/>
  <c r="G244" i="15"/>
  <c r="G83" i="15"/>
  <c r="G82" i="15"/>
  <c r="G54" i="15"/>
  <c r="G52" i="15"/>
  <c r="G274" i="15"/>
  <c r="G273" i="15"/>
  <c r="G272" i="15"/>
  <c r="G137" i="15"/>
  <c r="G136" i="15"/>
  <c r="G135" i="15"/>
  <c r="G127" i="15"/>
  <c r="G126" i="15"/>
  <c r="G113" i="15"/>
  <c r="G92" i="15"/>
  <c r="G91" i="15"/>
  <c r="G237" i="15"/>
  <c r="G236" i="15"/>
  <c r="G235" i="15"/>
  <c r="G232" i="15"/>
  <c r="G231" i="15"/>
  <c r="G228" i="15"/>
  <c r="G227" i="15"/>
  <c r="G226" i="15"/>
  <c r="G223" i="15"/>
  <c r="G221" i="15"/>
  <c r="G212" i="15"/>
  <c r="G210" i="15"/>
  <c r="G201" i="15"/>
  <c r="G199" i="15"/>
  <c r="G190" i="15"/>
  <c r="G189" i="15"/>
  <c r="G188" i="15"/>
  <c r="G185" i="15"/>
  <c r="G184" i="15"/>
  <c r="G183" i="15"/>
  <c r="G182" i="15"/>
  <c r="G179" i="15"/>
  <c r="G178" i="15"/>
  <c r="G177" i="15"/>
  <c r="G174" i="15"/>
  <c r="G173" i="15"/>
  <c r="G172" i="15"/>
  <c r="G164" i="15"/>
  <c r="G163" i="15"/>
  <c r="G162" i="15"/>
  <c r="G154" i="15"/>
  <c r="G153" i="15"/>
  <c r="G151" i="15"/>
  <c r="G148" i="15"/>
  <c r="G147" i="15"/>
  <c r="G146" i="15"/>
  <c r="G143" i="15"/>
  <c r="G142" i="15"/>
  <c r="G141" i="15"/>
  <c r="G140" i="15"/>
  <c r="G305" i="15"/>
  <c r="G304" i="15"/>
  <c r="G28" i="15"/>
  <c r="G27" i="15"/>
  <c r="G24" i="15"/>
  <c r="G23" i="15"/>
  <c r="G20" i="15"/>
  <c r="G19" i="15"/>
  <c r="G18" i="15"/>
  <c r="G17" i="15"/>
  <c r="G15" i="15"/>
  <c r="G14" i="15"/>
  <c r="G13" i="15"/>
  <c r="G242" i="15"/>
  <c r="G241" i="15"/>
  <c r="G296" i="15"/>
  <c r="G295" i="15"/>
  <c r="G294" i="15"/>
  <c r="G291" i="15"/>
  <c r="G290" i="15"/>
  <c r="G289" i="15"/>
  <c r="G110" i="15"/>
  <c r="G109" i="15"/>
  <c r="G301" i="15"/>
  <c r="G300" i="15"/>
  <c r="G299" i="15"/>
  <c r="G89" i="15"/>
  <c r="G88" i="15"/>
  <c r="G87" i="15"/>
  <c r="G80" i="15"/>
  <c r="G79" i="15"/>
  <c r="G70" i="15"/>
  <c r="G69" i="15"/>
  <c r="G68" i="15"/>
  <c r="G58" i="15" l="1"/>
  <c r="G37" i="15"/>
  <c r="G43" i="15"/>
  <c r="G320" i="15"/>
  <c r="G288" i="15"/>
  <c r="G293" i="15"/>
  <c r="G240" i="15"/>
  <c r="G22" i="15"/>
  <c r="G26" i="15"/>
  <c r="G303" i="15"/>
  <c r="G67" i="15"/>
  <c r="G78" i="15"/>
  <c r="G86" i="15"/>
  <c r="G298" i="15"/>
  <c r="G108" i="15"/>
  <c r="G96" i="15" l="1"/>
  <c r="G99" i="15"/>
  <c r="G100" i="15"/>
  <c r="G101" i="15"/>
  <c r="G104" i="15"/>
  <c r="G105" i="15"/>
  <c r="G122" i="15"/>
  <c r="G123" i="15"/>
  <c r="G130" i="15"/>
  <c r="G131" i="15"/>
  <c r="G132" i="15"/>
  <c r="G277" i="15"/>
  <c r="G279" i="15"/>
  <c r="G95" i="15"/>
</calcChain>
</file>

<file path=xl/sharedStrings.xml><?xml version="1.0" encoding="utf-8"?>
<sst xmlns="http://schemas.openxmlformats.org/spreadsheetml/2006/main" count="462" uniqueCount="86">
  <si>
    <t>№
п/п</t>
  </si>
  <si>
    <t>Адрес многоквартирного дома</t>
  </si>
  <si>
    <t>Наименование услуги</t>
  </si>
  <si>
    <t>Единица
измерения</t>
  </si>
  <si>
    <t>Енисейская,5</t>
  </si>
  <si>
    <t>Содержание жилого помещения (при отсутствии общедомовых  приборов учета,запирающих устройств и телевизионной антенны коллективного пользования)</t>
  </si>
  <si>
    <t>за 1 кв.м общей площади жилого помещения</t>
  </si>
  <si>
    <t>Содержание общедомовых приборов учета электроэнергии</t>
  </si>
  <si>
    <t>Содержание общедомовых приборов учёта тепло-, водоресурсов</t>
  </si>
  <si>
    <t>Содержание телевизионной антенны коллективного пользования</t>
  </si>
  <si>
    <t>Енисейская,6А</t>
  </si>
  <si>
    <t>Енисейская,11</t>
  </si>
  <si>
    <t>Енисейская,15</t>
  </si>
  <si>
    <t>Енисейская,18</t>
  </si>
  <si>
    <t>Содержание домофона</t>
  </si>
  <si>
    <t>Новая,12</t>
  </si>
  <si>
    <t xml:space="preserve">Содержание общедомовых приборов учёта тепло-, водоресурсов </t>
  </si>
  <si>
    <t>Первопроходцев,1</t>
  </si>
  <si>
    <t>Первопроходцев,2</t>
  </si>
  <si>
    <t>Первопроходцев,4</t>
  </si>
  <si>
    <t>Первопроходцев,6</t>
  </si>
  <si>
    <t>Первопроходцев,10</t>
  </si>
  <si>
    <t>Рудная,13</t>
  </si>
  <si>
    <t>Рудная,17</t>
  </si>
  <si>
    <t>Рудная,19</t>
  </si>
  <si>
    <t>Рудная,19А</t>
  </si>
  <si>
    <t>Рудная,25</t>
  </si>
  <si>
    <t>Рудная,29</t>
  </si>
  <si>
    <t>Рудная,39</t>
  </si>
  <si>
    <t>Энтузиастов,7</t>
  </si>
  <si>
    <t>Энтузиастов,11</t>
  </si>
  <si>
    <t>Энтузиастов,13</t>
  </si>
  <si>
    <t>Бауманская,33</t>
  </si>
  <si>
    <t>Горняков,14</t>
  </si>
  <si>
    <t>Первопроходцев,7</t>
  </si>
  <si>
    <t>Федоровского,2</t>
  </si>
  <si>
    <t>Новая, 3</t>
  </si>
  <si>
    <t>Новая, 5</t>
  </si>
  <si>
    <t>Новая, 9</t>
  </si>
  <si>
    <t>Новая, 13</t>
  </si>
  <si>
    <t>Новая, 17</t>
  </si>
  <si>
    <t>Первопроходцев, 9</t>
  </si>
  <si>
    <t>Енисейская,1</t>
  </si>
  <si>
    <t>Енисейская,2</t>
  </si>
  <si>
    <t>Енисейская,3</t>
  </si>
  <si>
    <t>Енисейская,6</t>
  </si>
  <si>
    <t>Енисейская,7</t>
  </si>
  <si>
    <t>Енисейская,8</t>
  </si>
  <si>
    <t>Енисейская,9</t>
  </si>
  <si>
    <t>Енисейская,10</t>
  </si>
  <si>
    <t>Енисейская,12</t>
  </si>
  <si>
    <t>Енисейская,16</t>
  </si>
  <si>
    <t>Енисейская,22</t>
  </si>
  <si>
    <t>Енисейская,28</t>
  </si>
  <si>
    <t>Енисейская,28-А</t>
  </si>
  <si>
    <t>Енисейская,30</t>
  </si>
  <si>
    <t>Новая,1</t>
  </si>
  <si>
    <t>Новая,11</t>
  </si>
  <si>
    <t>Новая,15</t>
  </si>
  <si>
    <t>Новая,19</t>
  </si>
  <si>
    <t>Рудная,23</t>
  </si>
  <si>
    <t>Рудная,47</t>
  </si>
  <si>
    <t>Размер платы за услуги,
(руб.) 2022г
с НДС*</t>
  </si>
  <si>
    <t>Содержание автоматизированного теплового пункта</t>
  </si>
  <si>
    <t>Первопроходцев, 12</t>
  </si>
  <si>
    <t>Первопроходцев, 13</t>
  </si>
  <si>
    <t>Пождепо, 1</t>
  </si>
  <si>
    <t>Рудная, 1</t>
  </si>
  <si>
    <t>Рудная, 7</t>
  </si>
  <si>
    <t>Рудная, 9</t>
  </si>
  <si>
    <t>Рудная, 11</t>
  </si>
  <si>
    <t>Энтузиастов, 1 А</t>
  </si>
  <si>
    <t>Рудная, 35</t>
  </si>
  <si>
    <t>Рудная, 45</t>
  </si>
  <si>
    <t>Рудная, 53</t>
  </si>
  <si>
    <t>Новая, 10</t>
  </si>
  <si>
    <t>Энтузиастов, 1</t>
  </si>
  <si>
    <t>Единица измерения</t>
  </si>
  <si>
    <t xml:space="preserve">Размер платы за услуги (руб.) </t>
  </si>
  <si>
    <t>*</t>
  </si>
  <si>
    <t>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В структуре платы за  помещение не учтена плата за коммунальные ресурсы, используемые в целях содержания общего имущества многоквартирного дома.</t>
  </si>
  <si>
    <t xml:space="preserve">Приложение к Протоколу  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</si>
  <si>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 ООО «Талнахбыт» 
</t>
  </si>
  <si>
    <t xml:space="preserve">Приложение </t>
  </si>
  <si>
    <t>к Постановлению Администрации города Норильска</t>
  </si>
  <si>
    <t>от 26.09.2024  № 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</si>
</sst>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b/>
      <i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0" fontId="1" fillId="0" borderId="0"/>
    <xf numFmtId="0" fontId="10" fillId="0" borderId="5">
      <protection locked="0"/>
    </xf>
    <xf numFmtId="0" fontId="10" fillId="0" borderId="0">
      <protection locked="0"/>
    </xf>
    <xf numFmtId="0" fontId="10" fillId="0" borderId="0">
      <protection locked="0"/>
    </xf>
    <xf numFmtId="10" fontId="10" fillId="0" borderId="0">
      <protection locked="0"/>
    </xf>
    <xf numFmtId="10" fontId="10" fillId="0" borderId="0">
      <protection locked="0"/>
    </xf>
    <xf numFmtId="0" fontId="10" fillId="0" borderId="0">
      <protection locked="0"/>
    </xf>
    <xf numFmtId="0" fontId="10" fillId="0" borderId="5">
      <protection locked="0"/>
    </xf>
    <xf numFmtId="0" fontId="11" fillId="0" borderId="0">
      <protection locked="0"/>
    </xf>
    <xf numFmtId="0" fontId="11" fillId="0" borderId="0">
      <protection locked="0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0" fillId="0" borderId="0">
      <protection locked="0"/>
    </xf>
  </cellStyleXfs>
  <cellXfs count="36">
    <xf numFmtId="0" fontId="0" fillId="0" borderId="0" xfId="0"/>
    <xf numFmtId="0" fontId="2" fillId="2" borderId="0" xfId="0" applyFont="1" applyFill="1"/>
    <xf numFmtId="0" fontId="7" fillId="2" borderId="0" xfId="0" applyFont="1" applyFill="1"/>
    <xf numFmtId="0" fontId="17" fillId="2" borderId="0" xfId="0" applyFont="1" applyFill="1"/>
    <xf numFmtId="0" fontId="6" fillId="2" borderId="0" xfId="0" applyFont="1" applyFill="1"/>
    <xf numFmtId="0" fontId="8" fillId="2" borderId="0" xfId="0" applyFont="1" applyFill="1"/>
    <xf numFmtId="2" fontId="2" fillId="2" borderId="0" xfId="0" applyNumberFormat="1" applyFont="1" applyFill="1"/>
    <xf numFmtId="0" fontId="9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/>
    <xf numFmtId="0" fontId="18" fillId="2" borderId="0" xfId="0" applyFont="1" applyFill="1" applyAlignment="1"/>
    <xf numFmtId="0" fontId="18" fillId="2" borderId="0" xfId="0" applyFont="1" applyFill="1" applyAlignment="1">
      <alignment horizontal="right"/>
    </xf>
    <xf numFmtId="0" fontId="18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2" fontId="18" fillId="2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5" fillId="2" borderId="0" xfId="0" applyFont="1" applyFill="1"/>
    <xf numFmtId="0" fontId="7" fillId="2" borderId="0" xfId="0" applyFont="1" applyFill="1" applyAlignment="1">
      <alignment horizontal="left"/>
    </xf>
    <xf numFmtId="2" fontId="18" fillId="0" borderId="2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wrapText="1"/>
    </xf>
    <xf numFmtId="0" fontId="18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8" fillId="2" borderId="2" xfId="0" applyFont="1" applyFill="1" applyBorder="1" applyAlignment="1">
      <alignment horizontal="center" vertical="center"/>
    </xf>
    <xf numFmtId="0" fontId="19" fillId="2" borderId="2" xfId="13" applyFont="1" applyFill="1" applyBorder="1" applyAlignment="1" applyProtection="1">
      <alignment horizontal="center" vertical="center"/>
      <protection locked="0"/>
    </xf>
    <xf numFmtId="0" fontId="18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9" fillId="2" borderId="2" xfId="13" applyFont="1" applyFill="1" applyBorder="1" applyAlignment="1" applyProtection="1">
      <alignment horizontal="center" vertical="center" wrapText="1"/>
      <protection locked="0"/>
    </xf>
    <xf numFmtId="0" fontId="19" fillId="2" borderId="4" xfId="13" applyFont="1" applyFill="1" applyBorder="1" applyAlignment="1" applyProtection="1">
      <alignment horizontal="center" vertical="center"/>
      <protection locked="0"/>
    </xf>
    <xf numFmtId="0" fontId="19" fillId="2" borderId="1" xfId="13" applyFont="1" applyFill="1" applyBorder="1" applyAlignment="1" applyProtection="1">
      <alignment horizontal="center" vertical="center"/>
      <protection locked="0"/>
    </xf>
    <xf numFmtId="0" fontId="19" fillId="2" borderId="3" xfId="13" applyFont="1" applyFill="1" applyBorder="1" applyAlignment="1" applyProtection="1">
      <alignment horizontal="center" vertical="center"/>
      <protection locked="0"/>
    </xf>
    <xf numFmtId="0" fontId="19" fillId="2" borderId="2" xfId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right"/>
    </xf>
    <xf numFmtId="0" fontId="18" fillId="2" borderId="0" xfId="0" applyFont="1" applyFill="1" applyAlignment="1">
      <alignment horizontal="right" vertical="top"/>
    </xf>
  </cellXfs>
  <cellStyles count="25">
    <cellStyle name="?’ћѓћ‚›‰" xfId="2"/>
    <cellStyle name="”?ќђќ‘ћ‚›‰" xfId="3"/>
    <cellStyle name="”?љ‘?ђћ‚ђќќ›‰" xfId="4"/>
    <cellStyle name="”€ќђќ‘ћ‚›‰" xfId="5"/>
    <cellStyle name="”€љ‘€ђћ‚ђќќ›‰" xfId="6"/>
    <cellStyle name="„…ќ…†ќ›‰" xfId="7"/>
    <cellStyle name="€’ћѓћ‚›‰" xfId="8"/>
    <cellStyle name="‡ђѓћ‹ћ‚ћљ1" xfId="9"/>
    <cellStyle name="‡ђѓћ‹ћ‚ћљ2" xfId="10"/>
    <cellStyle name="Денежный 2" xfId="11"/>
    <cellStyle name="Денежный 3" xfId="12"/>
    <cellStyle name="Обычный" xfId="0" builtinId="0"/>
    <cellStyle name="Обычный 2" xfId="13"/>
    <cellStyle name="Обычный 2 2" xfId="1"/>
    <cellStyle name="Обычный 3" xfId="14"/>
    <cellStyle name="Обычный 4" xfId="15"/>
    <cellStyle name="Тысячи [0]_325-345 (2)" xfId="16"/>
    <cellStyle name="Тысячи_325-345 (2)" xfId="17"/>
    <cellStyle name="Финансовый [0] 2" xfId="18"/>
    <cellStyle name="Финансовый [0] 3" xfId="19"/>
    <cellStyle name="Финансовый 2" xfId="20"/>
    <cellStyle name="Финансовый 2 2" xfId="21"/>
    <cellStyle name="Финансовый 3" xfId="22"/>
    <cellStyle name="Финансовый 4" xfId="23"/>
    <cellStyle name="Џђћ–…ќ’ќ›‰" xfId="2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7;&#1083;&#1072;&#1085;&#1086;&#1074;&#1099;&#1081;%20&#1086;&#1090;&#1076;&#1077;&#1083;\Documents%20and%20Settings\maxim\&#1052;&#1086;&#1080;%20&#1076;&#1086;&#1082;&#1091;&#1084;&#1077;&#1085;&#1090;&#1099;\&#1043;&#1088;&#1072;&#1092;&#1080;&#10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#ССЫЛКА"/>
      <sheetName val="Лист1"/>
      <sheetName val="Лист2"/>
      <sheetName val="Лист3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38"/>
  <sheetViews>
    <sheetView tabSelected="1" view="pageBreakPreview" zoomScale="60" zoomScaleNormal="100" workbookViewId="0">
      <selection activeCell="D4" sqref="D4:G4"/>
    </sheetView>
  </sheetViews>
  <sheetFormatPr defaultColWidth="9.109375" defaultRowHeight="16.8" x14ac:dyDescent="0.3"/>
  <cols>
    <col min="1" max="1" width="5.44140625" style="1" customWidth="1"/>
    <col min="2" max="2" width="26.44140625" style="1" customWidth="1"/>
    <col min="3" max="3" width="64" style="1" customWidth="1"/>
    <col min="4" max="4" width="20.109375" style="1" customWidth="1"/>
    <col min="5" max="6" width="19.6640625" style="1" hidden="1" customWidth="1"/>
    <col min="7" max="7" width="25" style="1" customWidth="1"/>
    <col min="8" max="8" width="9.109375" style="1" customWidth="1"/>
    <col min="9" max="16384" width="9.109375" style="1"/>
  </cols>
  <sheetData>
    <row r="1" spans="1:8" x14ac:dyDescent="0.3">
      <c r="C1" s="9"/>
      <c r="D1" s="9"/>
      <c r="E1" s="9" t="s">
        <v>81</v>
      </c>
      <c r="F1" s="9"/>
      <c r="G1" s="19"/>
    </row>
    <row r="2" spans="1:8" ht="16.5" customHeight="1" x14ac:dyDescent="0.3">
      <c r="C2" s="9"/>
      <c r="D2" s="35" t="s">
        <v>83</v>
      </c>
      <c r="E2" s="35"/>
      <c r="F2" s="35"/>
      <c r="G2" s="35"/>
    </row>
    <row r="3" spans="1:8" x14ac:dyDescent="0.3">
      <c r="C3" s="34" t="s">
        <v>84</v>
      </c>
      <c r="D3" s="34"/>
      <c r="E3" s="34"/>
      <c r="F3" s="34"/>
      <c r="G3" s="34"/>
    </row>
    <row r="4" spans="1:8" x14ac:dyDescent="0.3">
      <c r="C4" s="9"/>
      <c r="D4" s="23" t="s">
        <v>85</v>
      </c>
      <c r="E4" s="23"/>
      <c r="F4" s="23"/>
      <c r="G4" s="23"/>
    </row>
    <row r="5" spans="1:8" x14ac:dyDescent="0.3">
      <c r="C5" s="9"/>
      <c r="D5" s="10"/>
      <c r="E5" s="10"/>
      <c r="F5" s="10"/>
      <c r="G5" s="11"/>
    </row>
    <row r="6" spans="1:8" ht="49.5" customHeight="1" x14ac:dyDescent="0.3">
      <c r="A6" s="28" t="s">
        <v>82</v>
      </c>
      <c r="B6" s="28"/>
      <c r="C6" s="28"/>
      <c r="D6" s="28"/>
      <c r="E6" s="28"/>
      <c r="F6" s="28"/>
      <c r="G6" s="28"/>
    </row>
    <row r="7" spans="1:8" ht="8.25" customHeight="1" x14ac:dyDescent="0.3">
      <c r="A7" s="23"/>
      <c r="B7" s="23"/>
      <c r="C7" s="23"/>
      <c r="D7" s="23"/>
      <c r="E7" s="23"/>
    </row>
    <row r="8" spans="1:8" ht="17.399999999999999" hidden="1" thickBot="1" x14ac:dyDescent="0.35">
      <c r="A8" s="24"/>
      <c r="B8" s="24"/>
      <c r="C8" s="24"/>
      <c r="D8" s="24"/>
      <c r="E8" s="24"/>
    </row>
    <row r="9" spans="1:8" ht="17.399999999999999" hidden="1" thickBot="1" x14ac:dyDescent="0.35">
      <c r="A9" s="8"/>
      <c r="B9" s="8"/>
      <c r="C9" s="8"/>
      <c r="D9" s="8"/>
      <c r="E9" s="8"/>
    </row>
    <row r="10" spans="1:8" ht="68.25" customHeight="1" x14ac:dyDescent="0.3">
      <c r="A10" s="14" t="s">
        <v>0</v>
      </c>
      <c r="B10" s="14" t="s">
        <v>1</v>
      </c>
      <c r="C10" s="15" t="s">
        <v>2</v>
      </c>
      <c r="D10" s="14" t="s">
        <v>3</v>
      </c>
      <c r="E10" s="14" t="s">
        <v>62</v>
      </c>
      <c r="F10" s="17" t="s">
        <v>77</v>
      </c>
      <c r="G10" s="14" t="s">
        <v>78</v>
      </c>
    </row>
    <row r="11" spans="1:8" x14ac:dyDescent="0.3">
      <c r="A11" s="14">
        <v>1</v>
      </c>
      <c r="B11" s="14">
        <v>2</v>
      </c>
      <c r="C11" s="15">
        <v>3</v>
      </c>
      <c r="D11" s="14">
        <v>4</v>
      </c>
      <c r="E11" s="14">
        <v>5</v>
      </c>
      <c r="F11" s="14"/>
      <c r="G11" s="14">
        <v>5</v>
      </c>
    </row>
    <row r="12" spans="1:8" ht="41.4" x14ac:dyDescent="0.3">
      <c r="A12" s="25">
        <v>1</v>
      </c>
      <c r="B12" s="26" t="s">
        <v>67</v>
      </c>
      <c r="C12" s="12" t="s">
        <v>5</v>
      </c>
      <c r="D12" s="27" t="s">
        <v>6</v>
      </c>
      <c r="E12" s="16">
        <v>64.290000000000006</v>
      </c>
      <c r="F12" s="16">
        <f>ROUND(E12*1.191,2)</f>
        <v>76.569999999999993</v>
      </c>
      <c r="G12" s="16">
        <f>ROUND(F12*1.045,2)</f>
        <v>80.02</v>
      </c>
      <c r="H12" s="6"/>
    </row>
    <row r="13" spans="1:8" x14ac:dyDescent="0.3">
      <c r="A13" s="25"/>
      <c r="B13" s="26"/>
      <c r="C13" s="12" t="s">
        <v>7</v>
      </c>
      <c r="D13" s="27"/>
      <c r="E13" s="16">
        <v>0.04</v>
      </c>
      <c r="F13" s="16">
        <f>ROUND(E13*1.191,2)</f>
        <v>0.05</v>
      </c>
      <c r="G13" s="16">
        <f>ROUND(F13*1.045,2)</f>
        <v>0.05</v>
      </c>
      <c r="H13" s="6"/>
    </row>
    <row r="14" spans="1:8" x14ac:dyDescent="0.3">
      <c r="A14" s="25"/>
      <c r="B14" s="26"/>
      <c r="C14" s="13" t="s">
        <v>16</v>
      </c>
      <c r="D14" s="27"/>
      <c r="E14" s="16">
        <v>0.86</v>
      </c>
      <c r="F14" s="16">
        <f t="shared" ref="F14:F15" si="0">ROUND(E14*1.191,2)</f>
        <v>1.02</v>
      </c>
      <c r="G14" s="16">
        <f>ROUND(F14*1.045,2)</f>
        <v>1.07</v>
      </c>
      <c r="H14" s="6"/>
    </row>
    <row r="15" spans="1:8" x14ac:dyDescent="0.3">
      <c r="A15" s="25"/>
      <c r="B15" s="26"/>
      <c r="C15" s="12" t="s">
        <v>9</v>
      </c>
      <c r="D15" s="27"/>
      <c r="E15" s="16">
        <v>0.68</v>
      </c>
      <c r="F15" s="16">
        <f t="shared" si="0"/>
        <v>0.81</v>
      </c>
      <c r="G15" s="16">
        <f>ROUND(F15*1.045,2)-0.01</f>
        <v>0.84</v>
      </c>
      <c r="H15" s="6"/>
    </row>
    <row r="16" spans="1:8" ht="18" customHeight="1" x14ac:dyDescent="0.3">
      <c r="A16" s="25"/>
      <c r="B16" s="26"/>
      <c r="C16" s="12" t="s">
        <v>14</v>
      </c>
      <c r="D16" s="27"/>
      <c r="E16" s="16">
        <v>1.71</v>
      </c>
      <c r="F16" s="16">
        <f>ROUND(E16*1.191,2)-0.01</f>
        <v>2.0300000000000002</v>
      </c>
      <c r="G16" s="16">
        <v>2.0299999999999998</v>
      </c>
    </row>
    <row r="17" spans="1:7" ht="41.4" x14ac:dyDescent="0.3">
      <c r="A17" s="25">
        <v>2</v>
      </c>
      <c r="B17" s="26" t="s">
        <v>68</v>
      </c>
      <c r="C17" s="12" t="s">
        <v>5</v>
      </c>
      <c r="D17" s="27" t="s">
        <v>6</v>
      </c>
      <c r="E17" s="16">
        <v>64.290000000000006</v>
      </c>
      <c r="F17" s="16">
        <f>ROUND(E17*1.191,2)</f>
        <v>76.569999999999993</v>
      </c>
      <c r="G17" s="16">
        <f>ROUND(F17*1.045,2)</f>
        <v>80.02</v>
      </c>
    </row>
    <row r="18" spans="1:7" ht="18" customHeight="1" x14ac:dyDescent="0.3">
      <c r="A18" s="25"/>
      <c r="B18" s="26"/>
      <c r="C18" s="13" t="s">
        <v>8</v>
      </c>
      <c r="D18" s="27"/>
      <c r="E18" s="16">
        <v>0.86</v>
      </c>
      <c r="F18" s="16">
        <f t="shared" ref="F18:F20" si="1">ROUND(E18*1.191,2)</f>
        <v>1.02</v>
      </c>
      <c r="G18" s="16">
        <f>ROUND(F18*1.045,2)</f>
        <v>1.07</v>
      </c>
    </row>
    <row r="19" spans="1:7" ht="18" customHeight="1" x14ac:dyDescent="0.3">
      <c r="A19" s="25"/>
      <c r="B19" s="26"/>
      <c r="C19" s="13" t="s">
        <v>63</v>
      </c>
      <c r="D19" s="27"/>
      <c r="E19" s="16">
        <v>0.5</v>
      </c>
      <c r="F19" s="16">
        <f t="shared" si="1"/>
        <v>0.6</v>
      </c>
      <c r="G19" s="16">
        <f>ROUND(F19*1.045,2)</f>
        <v>0.63</v>
      </c>
    </row>
    <row r="20" spans="1:7" ht="18.75" customHeight="1" x14ac:dyDescent="0.3">
      <c r="A20" s="25"/>
      <c r="B20" s="26"/>
      <c r="C20" s="12" t="s">
        <v>9</v>
      </c>
      <c r="D20" s="27"/>
      <c r="E20" s="16">
        <v>0.68</v>
      </c>
      <c r="F20" s="16">
        <f t="shared" si="1"/>
        <v>0.81</v>
      </c>
      <c r="G20" s="16">
        <f>ROUND(F20*1.045,2)-0.01</f>
        <v>0.84</v>
      </c>
    </row>
    <row r="21" spans="1:7" ht="21" customHeight="1" x14ac:dyDescent="0.3">
      <c r="A21" s="25"/>
      <c r="B21" s="26"/>
      <c r="C21" s="12" t="s">
        <v>14</v>
      </c>
      <c r="D21" s="27"/>
      <c r="E21" s="16">
        <v>1.71</v>
      </c>
      <c r="F21" s="16">
        <v>4.5</v>
      </c>
      <c r="G21" s="16">
        <v>4.5</v>
      </c>
    </row>
    <row r="22" spans="1:7" ht="41.4" x14ac:dyDescent="0.3">
      <c r="A22" s="25">
        <v>3</v>
      </c>
      <c r="B22" s="29" t="s">
        <v>69</v>
      </c>
      <c r="C22" s="12" t="s">
        <v>5</v>
      </c>
      <c r="D22" s="27" t="s">
        <v>6</v>
      </c>
      <c r="E22" s="16">
        <v>64.290000000000006</v>
      </c>
      <c r="F22" s="16">
        <f>ROUND(E22*1.191,2)</f>
        <v>76.569999999999993</v>
      </c>
      <c r="G22" s="16">
        <f>ROUND(F22*1.045,2)</f>
        <v>80.02</v>
      </c>
    </row>
    <row r="23" spans="1:7" ht="20.25" customHeight="1" x14ac:dyDescent="0.3">
      <c r="A23" s="25"/>
      <c r="B23" s="29"/>
      <c r="C23" s="12" t="s">
        <v>16</v>
      </c>
      <c r="D23" s="27"/>
      <c r="E23" s="16">
        <v>0.86</v>
      </c>
      <c r="F23" s="16">
        <f t="shared" ref="F23:F24" si="2">ROUND(E23*1.191,2)</f>
        <v>1.02</v>
      </c>
      <c r="G23" s="16">
        <f>ROUND(F23*1.045,2)</f>
        <v>1.07</v>
      </c>
    </row>
    <row r="24" spans="1:7" ht="18.75" customHeight="1" x14ac:dyDescent="0.3">
      <c r="A24" s="25"/>
      <c r="B24" s="29"/>
      <c r="C24" s="12" t="s">
        <v>9</v>
      </c>
      <c r="D24" s="27"/>
      <c r="E24" s="16">
        <v>0.68</v>
      </c>
      <c r="F24" s="16">
        <f t="shared" si="2"/>
        <v>0.81</v>
      </c>
      <c r="G24" s="16">
        <f>ROUND(F24*1.045,2)-0.01</f>
        <v>0.84</v>
      </c>
    </row>
    <row r="25" spans="1:7" ht="18" customHeight="1" x14ac:dyDescent="0.3">
      <c r="A25" s="25"/>
      <c r="B25" s="29"/>
      <c r="C25" s="12" t="s">
        <v>14</v>
      </c>
      <c r="D25" s="27"/>
      <c r="E25" s="16">
        <v>1.71</v>
      </c>
      <c r="F25" s="16">
        <v>4.5</v>
      </c>
      <c r="G25" s="16">
        <v>4.5</v>
      </c>
    </row>
    <row r="26" spans="1:7" ht="30" customHeight="1" x14ac:dyDescent="0.3">
      <c r="A26" s="25">
        <v>4</v>
      </c>
      <c r="B26" s="26" t="s">
        <v>70</v>
      </c>
      <c r="C26" s="12" t="s">
        <v>5</v>
      </c>
      <c r="D26" s="27" t="s">
        <v>6</v>
      </c>
      <c r="E26" s="16">
        <v>64.290000000000006</v>
      </c>
      <c r="F26" s="16">
        <f>ROUND(E26*1.191,2)</f>
        <v>76.569999999999993</v>
      </c>
      <c r="G26" s="16">
        <f>ROUND(F26*1.045,2)</f>
        <v>80.02</v>
      </c>
    </row>
    <row r="27" spans="1:7" ht="24.75" customHeight="1" x14ac:dyDescent="0.3">
      <c r="A27" s="25"/>
      <c r="B27" s="26"/>
      <c r="C27" s="13" t="s">
        <v>16</v>
      </c>
      <c r="D27" s="27"/>
      <c r="E27" s="16">
        <v>0.86</v>
      </c>
      <c r="F27" s="16">
        <f t="shared" ref="F27:F28" si="3">ROUND(E27*1.191,2)</f>
        <v>1.02</v>
      </c>
      <c r="G27" s="16">
        <f>ROUND(F27*1.045,2)</f>
        <v>1.07</v>
      </c>
    </row>
    <row r="28" spans="1:7" ht="20.25" customHeight="1" x14ac:dyDescent="0.3">
      <c r="A28" s="25"/>
      <c r="B28" s="26"/>
      <c r="C28" s="12" t="s">
        <v>9</v>
      </c>
      <c r="D28" s="27"/>
      <c r="E28" s="16">
        <v>0.68</v>
      </c>
      <c r="F28" s="16">
        <f t="shared" si="3"/>
        <v>0.81</v>
      </c>
      <c r="G28" s="16">
        <f>ROUND(F28*1.045,2)-0.01</f>
        <v>0.84</v>
      </c>
    </row>
    <row r="29" spans="1:7" ht="18.75" customHeight="1" x14ac:dyDescent="0.3">
      <c r="A29" s="25"/>
      <c r="B29" s="26"/>
      <c r="C29" s="12" t="s">
        <v>14</v>
      </c>
      <c r="D29" s="27"/>
      <c r="E29" s="16">
        <v>1.71</v>
      </c>
      <c r="F29" s="16">
        <v>4.5</v>
      </c>
      <c r="G29" s="16">
        <v>4.5</v>
      </c>
    </row>
    <row r="30" spans="1:7" ht="41.4" x14ac:dyDescent="0.3">
      <c r="A30" s="25">
        <v>5</v>
      </c>
      <c r="B30" s="33" t="s">
        <v>22</v>
      </c>
      <c r="C30" s="12" t="s">
        <v>5</v>
      </c>
      <c r="D30" s="27" t="s">
        <v>6</v>
      </c>
      <c r="E30" s="16">
        <v>76.569999999999993</v>
      </c>
      <c r="F30" s="16">
        <v>76.569999999999993</v>
      </c>
      <c r="G30" s="16">
        <f>ROUND(E30*1.045,2)</f>
        <v>80.02</v>
      </c>
    </row>
    <row r="31" spans="1:7" ht="21.75" customHeight="1" x14ac:dyDescent="0.3">
      <c r="A31" s="25"/>
      <c r="B31" s="33"/>
      <c r="C31" s="13" t="s">
        <v>16</v>
      </c>
      <c r="D31" s="27"/>
      <c r="E31" s="16">
        <v>1.02</v>
      </c>
      <c r="F31" s="16">
        <v>1.02</v>
      </c>
      <c r="G31" s="16">
        <f>ROUND(E31*1.045,2)</f>
        <v>1.07</v>
      </c>
    </row>
    <row r="32" spans="1:7" ht="18.75" customHeight="1" x14ac:dyDescent="0.3">
      <c r="A32" s="25"/>
      <c r="B32" s="33"/>
      <c r="C32" s="13" t="s">
        <v>63</v>
      </c>
      <c r="D32" s="27"/>
      <c r="E32" s="16">
        <v>0.6</v>
      </c>
      <c r="F32" s="16">
        <v>0.6</v>
      </c>
      <c r="G32" s="16">
        <f>ROUND(E32*1.045,2)</f>
        <v>0.63</v>
      </c>
    </row>
    <row r="33" spans="1:7" ht="19.5" customHeight="1" x14ac:dyDescent="0.3">
      <c r="A33" s="25"/>
      <c r="B33" s="33"/>
      <c r="C33" s="12" t="s">
        <v>9</v>
      </c>
      <c r="D33" s="27"/>
      <c r="E33" s="16">
        <v>0.81</v>
      </c>
      <c r="F33" s="16">
        <v>0.81</v>
      </c>
      <c r="G33" s="16">
        <f>ROUND(E33*1.045,2)-0.01</f>
        <v>0.84</v>
      </c>
    </row>
    <row r="34" spans="1:7" ht="18" customHeight="1" x14ac:dyDescent="0.3">
      <c r="A34" s="25"/>
      <c r="B34" s="33"/>
      <c r="C34" s="12" t="s">
        <v>14</v>
      </c>
      <c r="D34" s="27"/>
      <c r="E34" s="16">
        <v>2.0299999999999998</v>
      </c>
      <c r="F34" s="16">
        <v>2.0299999999999998</v>
      </c>
      <c r="G34" s="16">
        <v>2.0299999999999998</v>
      </c>
    </row>
    <row r="35" spans="1:7" ht="41.4" x14ac:dyDescent="0.3">
      <c r="A35" s="25">
        <v>6</v>
      </c>
      <c r="B35" s="33" t="s">
        <v>23</v>
      </c>
      <c r="C35" s="12" t="s">
        <v>5</v>
      </c>
      <c r="D35" s="27" t="s">
        <v>6</v>
      </c>
      <c r="E35" s="16">
        <v>76.569999999999993</v>
      </c>
      <c r="F35" s="16">
        <v>76.569999999999993</v>
      </c>
      <c r="G35" s="16">
        <f>ROUND(E35*1.045,2)</f>
        <v>80.02</v>
      </c>
    </row>
    <row r="36" spans="1:7" ht="21.75" customHeight="1" x14ac:dyDescent="0.3">
      <c r="A36" s="25"/>
      <c r="B36" s="33"/>
      <c r="C36" s="12" t="s">
        <v>7</v>
      </c>
      <c r="D36" s="27"/>
      <c r="E36" s="16">
        <v>0.05</v>
      </c>
      <c r="F36" s="16">
        <v>0.05</v>
      </c>
      <c r="G36" s="16">
        <f>ROUND(F36*1.045,2)</f>
        <v>0.05</v>
      </c>
    </row>
    <row r="37" spans="1:7" ht="18.75" customHeight="1" x14ac:dyDescent="0.3">
      <c r="A37" s="25"/>
      <c r="B37" s="33"/>
      <c r="C37" s="13" t="s">
        <v>8</v>
      </c>
      <c r="D37" s="27"/>
      <c r="E37" s="16">
        <f>1.02</f>
        <v>1.02</v>
      </c>
      <c r="F37" s="16">
        <f>1.02</f>
        <v>1.02</v>
      </c>
      <c r="G37" s="16">
        <f>ROUND(E37*1.045,2)</f>
        <v>1.07</v>
      </c>
    </row>
    <row r="38" spans="1:7" ht="22.5" customHeight="1" x14ac:dyDescent="0.3">
      <c r="A38" s="25"/>
      <c r="B38" s="33"/>
      <c r="C38" s="13" t="s">
        <v>63</v>
      </c>
      <c r="D38" s="27"/>
      <c r="E38" s="16">
        <v>0.6</v>
      </c>
      <c r="F38" s="16">
        <v>0.6</v>
      </c>
      <c r="G38" s="16">
        <f>ROUND(E38*1.045,2)</f>
        <v>0.63</v>
      </c>
    </row>
    <row r="39" spans="1:7" ht="23.25" customHeight="1" x14ac:dyDescent="0.3">
      <c r="A39" s="25"/>
      <c r="B39" s="33"/>
      <c r="C39" s="12" t="s">
        <v>9</v>
      </c>
      <c r="D39" s="27"/>
      <c r="E39" s="16">
        <v>0.81</v>
      </c>
      <c r="F39" s="16">
        <v>0.81</v>
      </c>
      <c r="G39" s="16">
        <f>ROUND(E39*1.045,2)-0.01</f>
        <v>0.84</v>
      </c>
    </row>
    <row r="40" spans="1:7" ht="20.25" customHeight="1" x14ac:dyDescent="0.3">
      <c r="A40" s="25"/>
      <c r="B40" s="33"/>
      <c r="C40" s="12" t="s">
        <v>14</v>
      </c>
      <c r="D40" s="27"/>
      <c r="E40" s="16">
        <v>2.0299999999999998</v>
      </c>
      <c r="F40" s="16">
        <v>2.0299999999999998</v>
      </c>
      <c r="G40" s="16">
        <v>2.0299999999999998</v>
      </c>
    </row>
    <row r="41" spans="1:7" ht="41.4" x14ac:dyDescent="0.3">
      <c r="A41" s="25">
        <v>7</v>
      </c>
      <c r="B41" s="33" t="s">
        <v>24</v>
      </c>
      <c r="C41" s="12" t="s">
        <v>5</v>
      </c>
      <c r="D41" s="27" t="s">
        <v>6</v>
      </c>
      <c r="E41" s="16">
        <v>76.569999999999993</v>
      </c>
      <c r="F41" s="16">
        <v>76.569999999999993</v>
      </c>
      <c r="G41" s="16">
        <f>ROUND(E41*1.045,2)</f>
        <v>80.02</v>
      </c>
    </row>
    <row r="42" spans="1:7" ht="20.25" customHeight="1" x14ac:dyDescent="0.3">
      <c r="A42" s="25"/>
      <c r="B42" s="33"/>
      <c r="C42" s="12" t="s">
        <v>7</v>
      </c>
      <c r="D42" s="27"/>
      <c r="E42" s="16">
        <v>0.05</v>
      </c>
      <c r="F42" s="16">
        <v>0.05</v>
      </c>
      <c r="G42" s="16">
        <f>ROUND(F42*1.045,2)</f>
        <v>0.05</v>
      </c>
    </row>
    <row r="43" spans="1:7" ht="22.5" customHeight="1" x14ac:dyDescent="0.3">
      <c r="A43" s="25"/>
      <c r="B43" s="33"/>
      <c r="C43" s="13" t="s">
        <v>16</v>
      </c>
      <c r="D43" s="27"/>
      <c r="E43" s="16">
        <f>1.02</f>
        <v>1.02</v>
      </c>
      <c r="F43" s="16">
        <f>1.02</f>
        <v>1.02</v>
      </c>
      <c r="G43" s="16">
        <f>ROUND(E43*1.045,2)</f>
        <v>1.07</v>
      </c>
    </row>
    <row r="44" spans="1:7" ht="22.5" customHeight="1" x14ac:dyDescent="0.3">
      <c r="A44" s="25"/>
      <c r="B44" s="33"/>
      <c r="C44" s="13" t="s">
        <v>63</v>
      </c>
      <c r="D44" s="27"/>
      <c r="E44" s="16">
        <v>0.6</v>
      </c>
      <c r="F44" s="16">
        <v>0.6</v>
      </c>
      <c r="G44" s="16">
        <f>ROUND(E44*1.045,2)</f>
        <v>0.63</v>
      </c>
    </row>
    <row r="45" spans="1:7" ht="21.75" customHeight="1" x14ac:dyDescent="0.3">
      <c r="A45" s="25"/>
      <c r="B45" s="33"/>
      <c r="C45" s="12" t="s">
        <v>9</v>
      </c>
      <c r="D45" s="27"/>
      <c r="E45" s="16">
        <v>0.81</v>
      </c>
      <c r="F45" s="16">
        <v>0.81</v>
      </c>
      <c r="G45" s="16">
        <f>ROUND(E45*1.045,2)-0.01</f>
        <v>0.84</v>
      </c>
    </row>
    <row r="46" spans="1:7" ht="18" customHeight="1" x14ac:dyDescent="0.3">
      <c r="A46" s="25"/>
      <c r="B46" s="33"/>
      <c r="C46" s="12" t="s">
        <v>14</v>
      </c>
      <c r="D46" s="27"/>
      <c r="E46" s="16">
        <v>2.0299999999999998</v>
      </c>
      <c r="F46" s="16">
        <v>2.0299999999999998</v>
      </c>
      <c r="G46" s="16">
        <v>2.0299999999999998</v>
      </c>
    </row>
    <row r="47" spans="1:7" ht="41.4" x14ac:dyDescent="0.3">
      <c r="A47" s="25">
        <v>8</v>
      </c>
      <c r="B47" s="33" t="s">
        <v>25</v>
      </c>
      <c r="C47" s="12" t="s">
        <v>5</v>
      </c>
      <c r="D47" s="27" t="s">
        <v>6</v>
      </c>
      <c r="E47" s="16">
        <v>76.569999999999993</v>
      </c>
      <c r="F47" s="16">
        <v>76.569999999999993</v>
      </c>
      <c r="G47" s="16">
        <f>ROUND(E47*1.045,2)</f>
        <v>80.02</v>
      </c>
    </row>
    <row r="48" spans="1:7" ht="23.25" customHeight="1" x14ac:dyDescent="0.3">
      <c r="A48" s="25"/>
      <c r="B48" s="33"/>
      <c r="C48" s="13" t="s">
        <v>16</v>
      </c>
      <c r="D48" s="27"/>
      <c r="E48" s="16">
        <f>1.02</f>
        <v>1.02</v>
      </c>
      <c r="F48" s="16">
        <f>1.02</f>
        <v>1.02</v>
      </c>
      <c r="G48" s="16">
        <f>ROUND(E48*1.045,2)</f>
        <v>1.07</v>
      </c>
    </row>
    <row r="49" spans="1:7" ht="21.75" customHeight="1" x14ac:dyDescent="0.3">
      <c r="A49" s="25"/>
      <c r="B49" s="33"/>
      <c r="C49" s="13" t="s">
        <v>63</v>
      </c>
      <c r="D49" s="27"/>
      <c r="E49" s="16">
        <v>0.6</v>
      </c>
      <c r="F49" s="16">
        <v>0.6</v>
      </c>
      <c r="G49" s="16">
        <f>ROUND(E49*1.045,2)</f>
        <v>0.63</v>
      </c>
    </row>
    <row r="50" spans="1:7" ht="16.5" customHeight="1" x14ac:dyDescent="0.3">
      <c r="A50" s="25"/>
      <c r="B50" s="33"/>
      <c r="C50" s="12" t="s">
        <v>9</v>
      </c>
      <c r="D50" s="27"/>
      <c r="E50" s="16">
        <v>0.81</v>
      </c>
      <c r="F50" s="16">
        <v>0.81</v>
      </c>
      <c r="G50" s="16">
        <f>ROUND(E50*1.045,2)-0.01</f>
        <v>0.84</v>
      </c>
    </row>
    <row r="51" spans="1:7" ht="17.25" customHeight="1" x14ac:dyDescent="0.3">
      <c r="A51" s="25"/>
      <c r="B51" s="33"/>
      <c r="C51" s="12" t="s">
        <v>14</v>
      </c>
      <c r="D51" s="27"/>
      <c r="E51" s="16">
        <v>2.0299999999999998</v>
      </c>
      <c r="F51" s="16">
        <v>2.0299999999999998</v>
      </c>
      <c r="G51" s="16">
        <v>2.0299999999999998</v>
      </c>
    </row>
    <row r="52" spans="1:7" ht="41.4" x14ac:dyDescent="0.3">
      <c r="A52" s="25">
        <v>9</v>
      </c>
      <c r="B52" s="26" t="s">
        <v>60</v>
      </c>
      <c r="C52" s="12" t="s">
        <v>5</v>
      </c>
      <c r="D52" s="27" t="s">
        <v>6</v>
      </c>
      <c r="E52" s="16">
        <v>64.290000000000006</v>
      </c>
      <c r="F52" s="16">
        <v>76.569999999999993</v>
      </c>
      <c r="G52" s="16">
        <f>ROUND(F52*1.045,2)</f>
        <v>80.02</v>
      </c>
    </row>
    <row r="53" spans="1:7" x14ac:dyDescent="0.3">
      <c r="A53" s="25"/>
      <c r="B53" s="26"/>
      <c r="C53" s="12" t="s">
        <v>7</v>
      </c>
      <c r="D53" s="27"/>
      <c r="E53" s="16">
        <v>0.04</v>
      </c>
      <c r="F53" s="16">
        <v>0.05</v>
      </c>
      <c r="G53" s="16">
        <f>ROUND(F53*1.045,2)</f>
        <v>0.05</v>
      </c>
    </row>
    <row r="54" spans="1:7" ht="30" customHeight="1" x14ac:dyDescent="0.3">
      <c r="A54" s="25"/>
      <c r="B54" s="26"/>
      <c r="C54" s="13" t="s">
        <v>16</v>
      </c>
      <c r="D54" s="27"/>
      <c r="E54" s="16">
        <v>0.86</v>
      </c>
      <c r="F54" s="16">
        <v>1.02</v>
      </c>
      <c r="G54" s="16">
        <f>ROUND(F54*1.045,2)</f>
        <v>1.07</v>
      </c>
    </row>
    <row r="55" spans="1:7" x14ac:dyDescent="0.3">
      <c r="A55" s="25"/>
      <c r="B55" s="26"/>
      <c r="C55" s="12" t="s">
        <v>9</v>
      </c>
      <c r="D55" s="27"/>
      <c r="E55" s="16">
        <v>0.68</v>
      </c>
      <c r="F55" s="16">
        <v>0.81</v>
      </c>
      <c r="G55" s="16">
        <f>ROUND(F55*1.045,2)-0.01</f>
        <v>0.84</v>
      </c>
    </row>
    <row r="56" spans="1:7" ht="29.25" customHeight="1" x14ac:dyDescent="0.3">
      <c r="A56" s="25"/>
      <c r="B56" s="26"/>
      <c r="C56" s="12" t="s">
        <v>14</v>
      </c>
      <c r="D56" s="27"/>
      <c r="E56" s="16">
        <v>1.71</v>
      </c>
      <c r="F56" s="16">
        <v>2.0299999999999998</v>
      </c>
      <c r="G56" s="16">
        <v>2.0299999999999998</v>
      </c>
    </row>
    <row r="57" spans="1:7" ht="41.4" x14ac:dyDescent="0.3">
      <c r="A57" s="25">
        <v>10</v>
      </c>
      <c r="B57" s="33" t="s">
        <v>26</v>
      </c>
      <c r="C57" s="12" t="s">
        <v>5</v>
      </c>
      <c r="D57" s="27" t="s">
        <v>6</v>
      </c>
      <c r="E57" s="16">
        <v>76.569999999999993</v>
      </c>
      <c r="F57" s="16">
        <v>76.569999999999993</v>
      </c>
      <c r="G57" s="16">
        <f>ROUND(E57*1.045,2)</f>
        <v>80.02</v>
      </c>
    </row>
    <row r="58" spans="1:7" ht="23.25" customHeight="1" x14ac:dyDescent="0.3">
      <c r="A58" s="25"/>
      <c r="B58" s="33"/>
      <c r="C58" s="13" t="s">
        <v>16</v>
      </c>
      <c r="D58" s="27"/>
      <c r="E58" s="16">
        <f>1.02</f>
        <v>1.02</v>
      </c>
      <c r="F58" s="16">
        <f>1.02</f>
        <v>1.02</v>
      </c>
      <c r="G58" s="16">
        <f>ROUND(E58*1.045,2)</f>
        <v>1.07</v>
      </c>
    </row>
    <row r="59" spans="1:7" ht="21.75" customHeight="1" x14ac:dyDescent="0.3">
      <c r="A59" s="25"/>
      <c r="B59" s="33"/>
      <c r="C59" s="13" t="s">
        <v>63</v>
      </c>
      <c r="D59" s="27"/>
      <c r="E59" s="16">
        <v>0.6</v>
      </c>
      <c r="F59" s="16">
        <v>0.6</v>
      </c>
      <c r="G59" s="16">
        <f>ROUND(E59*1.045,2)</f>
        <v>0.63</v>
      </c>
    </row>
    <row r="60" spans="1:7" ht="18.75" customHeight="1" x14ac:dyDescent="0.3">
      <c r="A60" s="25"/>
      <c r="B60" s="33"/>
      <c r="C60" s="12" t="s">
        <v>9</v>
      </c>
      <c r="D60" s="27"/>
      <c r="E60" s="16">
        <v>0.81</v>
      </c>
      <c r="F60" s="16">
        <v>0.81</v>
      </c>
      <c r="G60" s="16">
        <f>ROUND(E60*1.045,2)-0.01</f>
        <v>0.84</v>
      </c>
    </row>
    <row r="61" spans="1:7" ht="41.4" x14ac:dyDescent="0.3">
      <c r="A61" s="25">
        <v>11</v>
      </c>
      <c r="B61" s="33" t="s">
        <v>27</v>
      </c>
      <c r="C61" s="12" t="s">
        <v>5</v>
      </c>
      <c r="D61" s="27" t="s">
        <v>6</v>
      </c>
      <c r="E61" s="16">
        <v>76.569999999999993</v>
      </c>
      <c r="F61" s="16">
        <v>76.569999999999993</v>
      </c>
      <c r="G61" s="16">
        <f>ROUND(E61*1.045,2)</f>
        <v>80.02</v>
      </c>
    </row>
    <row r="62" spans="1:7" ht="24" customHeight="1" x14ac:dyDescent="0.3">
      <c r="A62" s="25"/>
      <c r="B62" s="33"/>
      <c r="C62" s="12" t="s">
        <v>7</v>
      </c>
      <c r="D62" s="27"/>
      <c r="E62" s="16">
        <v>0.05</v>
      </c>
      <c r="F62" s="16">
        <v>0.05</v>
      </c>
      <c r="G62" s="16">
        <f>ROUND(F62*1.045,2)</f>
        <v>0.05</v>
      </c>
    </row>
    <row r="63" spans="1:7" ht="20.25" customHeight="1" x14ac:dyDescent="0.3">
      <c r="A63" s="25"/>
      <c r="B63" s="33"/>
      <c r="C63" s="13" t="s">
        <v>8</v>
      </c>
      <c r="D63" s="27"/>
      <c r="E63" s="16">
        <f>1.02</f>
        <v>1.02</v>
      </c>
      <c r="F63" s="16">
        <f>1.02</f>
        <v>1.02</v>
      </c>
      <c r="G63" s="16">
        <f>ROUND(E63*1.045,2)</f>
        <v>1.07</v>
      </c>
    </row>
    <row r="64" spans="1:7" ht="19.5" customHeight="1" x14ac:dyDescent="0.3">
      <c r="A64" s="25"/>
      <c r="B64" s="33"/>
      <c r="C64" s="13" t="s">
        <v>63</v>
      </c>
      <c r="D64" s="27"/>
      <c r="E64" s="16">
        <v>0.6</v>
      </c>
      <c r="F64" s="16">
        <v>0.6</v>
      </c>
      <c r="G64" s="16">
        <f>ROUND(E64*1.045,2)</f>
        <v>0.63</v>
      </c>
    </row>
    <row r="65" spans="1:7" ht="25.5" customHeight="1" x14ac:dyDescent="0.3">
      <c r="A65" s="25"/>
      <c r="B65" s="33"/>
      <c r="C65" s="12" t="s">
        <v>9</v>
      </c>
      <c r="D65" s="27"/>
      <c r="E65" s="16">
        <v>0.81</v>
      </c>
      <c r="F65" s="16">
        <v>0.81</v>
      </c>
      <c r="G65" s="16">
        <f>ROUND(E65*1.045,2)-0.01</f>
        <v>0.84</v>
      </c>
    </row>
    <row r="66" spans="1:7" ht="21" customHeight="1" x14ac:dyDescent="0.3">
      <c r="A66" s="25"/>
      <c r="B66" s="33"/>
      <c r="C66" s="12" t="s">
        <v>14</v>
      </c>
      <c r="D66" s="27"/>
      <c r="E66" s="16">
        <v>2.0299999999999998</v>
      </c>
      <c r="F66" s="16">
        <v>2.0299999999999998</v>
      </c>
      <c r="G66" s="16">
        <v>2.0299999999999998</v>
      </c>
    </row>
    <row r="67" spans="1:7" ht="41.4" x14ac:dyDescent="0.3">
      <c r="A67" s="25">
        <v>12</v>
      </c>
      <c r="B67" s="26" t="s">
        <v>72</v>
      </c>
      <c r="C67" s="12" t="s">
        <v>5</v>
      </c>
      <c r="D67" s="27" t="s">
        <v>6</v>
      </c>
      <c r="E67" s="16">
        <v>64.290000000000006</v>
      </c>
      <c r="F67" s="16">
        <f>ROUND(E67*1.191,2)</f>
        <v>76.569999999999993</v>
      </c>
      <c r="G67" s="16">
        <f>ROUND(F67*1.045,2)</f>
        <v>80.02</v>
      </c>
    </row>
    <row r="68" spans="1:7" x14ac:dyDescent="0.3">
      <c r="A68" s="25"/>
      <c r="B68" s="26"/>
      <c r="C68" s="13" t="s">
        <v>8</v>
      </c>
      <c r="D68" s="27"/>
      <c r="E68" s="16">
        <v>0.86</v>
      </c>
      <c r="F68" s="16">
        <f t="shared" ref="F68:F70" si="4">ROUND(E68*1.191,2)</f>
        <v>1.02</v>
      </c>
      <c r="G68" s="16">
        <f>ROUND(F68*1.045,2)</f>
        <v>1.07</v>
      </c>
    </row>
    <row r="69" spans="1:7" ht="19.5" customHeight="1" x14ac:dyDescent="0.3">
      <c r="A69" s="25"/>
      <c r="B69" s="26"/>
      <c r="C69" s="13" t="s">
        <v>63</v>
      </c>
      <c r="D69" s="27"/>
      <c r="E69" s="16">
        <v>0.5</v>
      </c>
      <c r="F69" s="16">
        <f t="shared" si="4"/>
        <v>0.6</v>
      </c>
      <c r="G69" s="16">
        <f>ROUND(F69*1.045,2)</f>
        <v>0.63</v>
      </c>
    </row>
    <row r="70" spans="1:7" x14ac:dyDescent="0.3">
      <c r="A70" s="25"/>
      <c r="B70" s="26"/>
      <c r="C70" s="12" t="s">
        <v>9</v>
      </c>
      <c r="D70" s="27"/>
      <c r="E70" s="16">
        <v>0.68</v>
      </c>
      <c r="F70" s="16">
        <f t="shared" si="4"/>
        <v>0.81</v>
      </c>
      <c r="G70" s="16">
        <f>ROUND(F70*1.045,2)-0.01</f>
        <v>0.84</v>
      </c>
    </row>
    <row r="71" spans="1:7" ht="18" customHeight="1" x14ac:dyDescent="0.3">
      <c r="A71" s="25"/>
      <c r="B71" s="26"/>
      <c r="C71" s="12" t="s">
        <v>14</v>
      </c>
      <c r="D71" s="27"/>
      <c r="E71" s="16">
        <v>1.71</v>
      </c>
      <c r="F71" s="16">
        <v>4.5</v>
      </c>
      <c r="G71" s="16">
        <v>4.5</v>
      </c>
    </row>
    <row r="72" spans="1:7" ht="41.4" x14ac:dyDescent="0.3">
      <c r="A72" s="25">
        <v>13</v>
      </c>
      <c r="B72" s="33" t="s">
        <v>28</v>
      </c>
      <c r="C72" s="12" t="s">
        <v>5</v>
      </c>
      <c r="D72" s="27" t="s">
        <v>6</v>
      </c>
      <c r="E72" s="16">
        <v>76.569999999999993</v>
      </c>
      <c r="F72" s="16">
        <v>76.569999999999993</v>
      </c>
      <c r="G72" s="16">
        <f>ROUND(E72*1.045,2)</f>
        <v>80.02</v>
      </c>
    </row>
    <row r="73" spans="1:7" ht="21" customHeight="1" x14ac:dyDescent="0.3">
      <c r="A73" s="25"/>
      <c r="B73" s="33"/>
      <c r="C73" s="12" t="s">
        <v>7</v>
      </c>
      <c r="D73" s="27"/>
      <c r="E73" s="16">
        <v>0.05</v>
      </c>
      <c r="F73" s="16">
        <v>0.05</v>
      </c>
      <c r="G73" s="16">
        <f>ROUND(F73*1.045,2)</f>
        <v>0.05</v>
      </c>
    </row>
    <row r="74" spans="1:7" ht="21" customHeight="1" x14ac:dyDescent="0.3">
      <c r="A74" s="25"/>
      <c r="B74" s="33"/>
      <c r="C74" s="13" t="s">
        <v>16</v>
      </c>
      <c r="D74" s="27"/>
      <c r="E74" s="16">
        <f>1.02</f>
        <v>1.02</v>
      </c>
      <c r="F74" s="16">
        <f>1.02</f>
        <v>1.02</v>
      </c>
      <c r="G74" s="16">
        <f>ROUND(E74*1.045,2)</f>
        <v>1.07</v>
      </c>
    </row>
    <row r="75" spans="1:7" ht="22.5" customHeight="1" x14ac:dyDescent="0.3">
      <c r="A75" s="25"/>
      <c r="B75" s="33"/>
      <c r="C75" s="13" t="s">
        <v>63</v>
      </c>
      <c r="D75" s="27"/>
      <c r="E75" s="16">
        <v>0.6</v>
      </c>
      <c r="F75" s="16">
        <v>0.6</v>
      </c>
      <c r="G75" s="16">
        <f>ROUND(E75*1.045,2)</f>
        <v>0.63</v>
      </c>
    </row>
    <row r="76" spans="1:7" ht="19.5" customHeight="1" x14ac:dyDescent="0.3">
      <c r="A76" s="25"/>
      <c r="B76" s="33"/>
      <c r="C76" s="12" t="s">
        <v>9</v>
      </c>
      <c r="D76" s="27"/>
      <c r="E76" s="16">
        <v>0.81</v>
      </c>
      <c r="F76" s="16">
        <v>0.81</v>
      </c>
      <c r="G76" s="16">
        <f>ROUND(E76*1.045,2)-0.01</f>
        <v>0.84</v>
      </c>
    </row>
    <row r="77" spans="1:7" ht="21.75" customHeight="1" x14ac:dyDescent="0.3">
      <c r="A77" s="25"/>
      <c r="B77" s="33"/>
      <c r="C77" s="12" t="s">
        <v>14</v>
      </c>
      <c r="D77" s="27"/>
      <c r="E77" s="16">
        <v>2.0299999999999998</v>
      </c>
      <c r="F77" s="16">
        <v>2.0299999999999998</v>
      </c>
      <c r="G77" s="16">
        <v>2.0299999999999998</v>
      </c>
    </row>
    <row r="78" spans="1:7" ht="41.4" x14ac:dyDescent="0.3">
      <c r="A78" s="25">
        <v>14</v>
      </c>
      <c r="B78" s="26" t="s">
        <v>73</v>
      </c>
      <c r="C78" s="12" t="s">
        <v>5</v>
      </c>
      <c r="D78" s="27" t="s">
        <v>6</v>
      </c>
      <c r="E78" s="16">
        <v>64.290000000000006</v>
      </c>
      <c r="F78" s="16">
        <f>ROUND(E78*1.191,2)</f>
        <v>76.569999999999993</v>
      </c>
      <c r="G78" s="16">
        <f>ROUND(F78*1.045,2)</f>
        <v>80.02</v>
      </c>
    </row>
    <row r="79" spans="1:7" x14ac:dyDescent="0.3">
      <c r="A79" s="25"/>
      <c r="B79" s="26"/>
      <c r="C79" s="13" t="s">
        <v>16</v>
      </c>
      <c r="D79" s="27"/>
      <c r="E79" s="16">
        <v>0.86</v>
      </c>
      <c r="F79" s="16">
        <f t="shared" ref="F79:F80" si="5">ROUND(E79*1.191,2)</f>
        <v>1.02</v>
      </c>
      <c r="G79" s="16">
        <f>ROUND(F79*1.045,2)</f>
        <v>1.07</v>
      </c>
    </row>
    <row r="80" spans="1:7" x14ac:dyDescent="0.3">
      <c r="A80" s="25"/>
      <c r="B80" s="26"/>
      <c r="C80" s="12" t="s">
        <v>9</v>
      </c>
      <c r="D80" s="27"/>
      <c r="E80" s="16">
        <v>0.68</v>
      </c>
      <c r="F80" s="16">
        <f t="shared" si="5"/>
        <v>0.81</v>
      </c>
      <c r="G80" s="16">
        <f>ROUND(F80*1.045,2)-0.01</f>
        <v>0.84</v>
      </c>
    </row>
    <row r="81" spans="1:7" ht="18.75" customHeight="1" x14ac:dyDescent="0.3">
      <c r="A81" s="25"/>
      <c r="B81" s="26"/>
      <c r="C81" s="12" t="s">
        <v>14</v>
      </c>
      <c r="D81" s="27"/>
      <c r="E81" s="16">
        <v>1.71</v>
      </c>
      <c r="F81" s="16">
        <v>4.5</v>
      </c>
      <c r="G81" s="16">
        <v>4.5</v>
      </c>
    </row>
    <row r="82" spans="1:7" ht="41.4" x14ac:dyDescent="0.3">
      <c r="A82" s="25">
        <v>15</v>
      </c>
      <c r="B82" s="26" t="s">
        <v>61</v>
      </c>
      <c r="C82" s="12" t="s">
        <v>5</v>
      </c>
      <c r="D82" s="27" t="s">
        <v>6</v>
      </c>
      <c r="E82" s="16">
        <v>64.290000000000006</v>
      </c>
      <c r="F82" s="16">
        <v>76.569999999999993</v>
      </c>
      <c r="G82" s="16">
        <f>ROUND(F82*1.045,2)</f>
        <v>80.02</v>
      </c>
    </row>
    <row r="83" spans="1:7" ht="30" customHeight="1" x14ac:dyDescent="0.3">
      <c r="A83" s="25"/>
      <c r="B83" s="26"/>
      <c r="C83" s="13" t="s">
        <v>16</v>
      </c>
      <c r="D83" s="27"/>
      <c r="E83" s="16">
        <v>0.86</v>
      </c>
      <c r="F83" s="16">
        <v>1.02</v>
      </c>
      <c r="G83" s="16">
        <f>ROUND(F83*1.045,2)</f>
        <v>1.07</v>
      </c>
    </row>
    <row r="84" spans="1:7" x14ac:dyDescent="0.3">
      <c r="A84" s="25"/>
      <c r="B84" s="26"/>
      <c r="C84" s="12" t="s">
        <v>9</v>
      </c>
      <c r="D84" s="27"/>
      <c r="E84" s="16">
        <v>0.68</v>
      </c>
      <c r="F84" s="16">
        <v>0.81</v>
      </c>
      <c r="G84" s="16">
        <f>ROUND(F84*1.045,2)-0.01</f>
        <v>0.84</v>
      </c>
    </row>
    <row r="85" spans="1:7" ht="19.5" customHeight="1" x14ac:dyDescent="0.3">
      <c r="A85" s="25"/>
      <c r="B85" s="26"/>
      <c r="C85" s="12" t="s">
        <v>14</v>
      </c>
      <c r="D85" s="27"/>
      <c r="E85" s="16">
        <v>2.5</v>
      </c>
      <c r="F85" s="16">
        <v>2.5</v>
      </c>
      <c r="G85" s="16">
        <v>2.5</v>
      </c>
    </row>
    <row r="86" spans="1:7" ht="41.4" x14ac:dyDescent="0.3">
      <c r="A86" s="25">
        <v>16</v>
      </c>
      <c r="B86" s="26" t="s">
        <v>74</v>
      </c>
      <c r="C86" s="12" t="s">
        <v>5</v>
      </c>
      <c r="D86" s="27" t="s">
        <v>6</v>
      </c>
      <c r="E86" s="16">
        <v>64.290000000000006</v>
      </c>
      <c r="F86" s="16">
        <f>ROUND(E86*1.191,2)</f>
        <v>76.569999999999993</v>
      </c>
      <c r="G86" s="16">
        <f>ROUND(F86*1.045,2)</f>
        <v>80.02</v>
      </c>
    </row>
    <row r="87" spans="1:7" x14ac:dyDescent="0.3">
      <c r="A87" s="25"/>
      <c r="B87" s="26"/>
      <c r="C87" s="12" t="s">
        <v>7</v>
      </c>
      <c r="D87" s="27"/>
      <c r="E87" s="16">
        <v>0.04</v>
      </c>
      <c r="F87" s="16">
        <f>ROUND(E87*1.191,2)</f>
        <v>0.05</v>
      </c>
      <c r="G87" s="16">
        <f>ROUND(F87*1.045,2)</f>
        <v>0.05</v>
      </c>
    </row>
    <row r="88" spans="1:7" x14ac:dyDescent="0.3">
      <c r="A88" s="25"/>
      <c r="B88" s="26"/>
      <c r="C88" s="13" t="s">
        <v>16</v>
      </c>
      <c r="D88" s="27"/>
      <c r="E88" s="16">
        <v>0.86</v>
      </c>
      <c r="F88" s="16">
        <f t="shared" ref="F88:F89" si="6">ROUND(E88*1.191,2)</f>
        <v>1.02</v>
      </c>
      <c r="G88" s="16">
        <f>ROUND(F88*1.045,2)</f>
        <v>1.07</v>
      </c>
    </row>
    <row r="89" spans="1:7" x14ac:dyDescent="0.3">
      <c r="A89" s="25"/>
      <c r="B89" s="26"/>
      <c r="C89" s="12" t="s">
        <v>9</v>
      </c>
      <c r="D89" s="27"/>
      <c r="E89" s="16">
        <v>0.68</v>
      </c>
      <c r="F89" s="16">
        <f t="shared" si="6"/>
        <v>0.81</v>
      </c>
      <c r="G89" s="16">
        <f>ROUND(F89*1.045,2)-0.01</f>
        <v>0.84</v>
      </c>
    </row>
    <row r="90" spans="1:7" ht="20.25" customHeight="1" x14ac:dyDescent="0.3">
      <c r="A90" s="25"/>
      <c r="B90" s="26"/>
      <c r="C90" s="12" t="s">
        <v>14</v>
      </c>
      <c r="D90" s="27"/>
      <c r="E90" s="16">
        <v>1.71</v>
      </c>
      <c r="F90" s="16">
        <v>4.5</v>
      </c>
      <c r="G90" s="16">
        <v>4.5</v>
      </c>
    </row>
    <row r="91" spans="1:7" ht="41.4" x14ac:dyDescent="0.3">
      <c r="A91" s="25">
        <v>17</v>
      </c>
      <c r="B91" s="26" t="s">
        <v>56</v>
      </c>
      <c r="C91" s="12" t="s">
        <v>5</v>
      </c>
      <c r="D91" s="27" t="s">
        <v>6</v>
      </c>
      <c r="E91" s="16">
        <v>64.290000000000006</v>
      </c>
      <c r="F91" s="16">
        <v>76.569999999999993</v>
      </c>
      <c r="G91" s="16">
        <f>ROUND(F91*1.045,2)</f>
        <v>80.02</v>
      </c>
    </row>
    <row r="92" spans="1:7" ht="21" customHeight="1" x14ac:dyDescent="0.3">
      <c r="A92" s="25"/>
      <c r="B92" s="26"/>
      <c r="C92" s="13" t="s">
        <v>16</v>
      </c>
      <c r="D92" s="27"/>
      <c r="E92" s="16">
        <v>0.86</v>
      </c>
      <c r="F92" s="16">
        <v>1.02</v>
      </c>
      <c r="G92" s="16">
        <f>ROUND(F92*1.045,2)</f>
        <v>1.07</v>
      </c>
    </row>
    <row r="93" spans="1:7" x14ac:dyDescent="0.3">
      <c r="A93" s="25"/>
      <c r="B93" s="26"/>
      <c r="C93" s="12" t="s">
        <v>9</v>
      </c>
      <c r="D93" s="27"/>
      <c r="E93" s="16">
        <v>0.68</v>
      </c>
      <c r="F93" s="16">
        <v>0.81</v>
      </c>
      <c r="G93" s="16">
        <f>ROUND(F93*1.045,2)-0.01</f>
        <v>0.84</v>
      </c>
    </row>
    <row r="94" spans="1:7" ht="17.25" customHeight="1" x14ac:dyDescent="0.3">
      <c r="A94" s="25"/>
      <c r="B94" s="26"/>
      <c r="C94" s="12" t="s">
        <v>14</v>
      </c>
      <c r="D94" s="27"/>
      <c r="E94" s="16">
        <v>2.5</v>
      </c>
      <c r="F94" s="16">
        <v>4.5</v>
      </c>
      <c r="G94" s="16">
        <v>4.5</v>
      </c>
    </row>
    <row r="95" spans="1:7" ht="41.4" x14ac:dyDescent="0.3">
      <c r="A95" s="25">
        <v>18</v>
      </c>
      <c r="B95" s="26" t="s">
        <v>36</v>
      </c>
      <c r="C95" s="12" t="s">
        <v>5</v>
      </c>
      <c r="D95" s="27" t="s">
        <v>6</v>
      </c>
      <c r="E95" s="16">
        <v>64.290000000000006</v>
      </c>
      <c r="F95" s="16">
        <v>76.569999999999993</v>
      </c>
      <c r="G95" s="16">
        <f>ROUND(F95*1.045,2)</f>
        <v>80.02</v>
      </c>
    </row>
    <row r="96" spans="1:7" x14ac:dyDescent="0.3">
      <c r="A96" s="25"/>
      <c r="B96" s="26"/>
      <c r="C96" s="13" t="s">
        <v>16</v>
      </c>
      <c r="D96" s="27"/>
      <c r="E96" s="16">
        <v>0.86</v>
      </c>
      <c r="F96" s="16">
        <v>1.02</v>
      </c>
      <c r="G96" s="16">
        <f>ROUND(F96*1.045,2)</f>
        <v>1.07</v>
      </c>
    </row>
    <row r="97" spans="1:7" x14ac:dyDescent="0.3">
      <c r="A97" s="25"/>
      <c r="B97" s="26"/>
      <c r="C97" s="12" t="s">
        <v>9</v>
      </c>
      <c r="D97" s="27"/>
      <c r="E97" s="16">
        <v>0.68</v>
      </c>
      <c r="F97" s="16">
        <v>0.81</v>
      </c>
      <c r="G97" s="16">
        <f>ROUND(F97*1.045,2)-0.01</f>
        <v>0.84</v>
      </c>
    </row>
    <row r="98" spans="1:7" ht="18.75" customHeight="1" x14ac:dyDescent="0.3">
      <c r="A98" s="25"/>
      <c r="B98" s="26"/>
      <c r="C98" s="12" t="s">
        <v>14</v>
      </c>
      <c r="D98" s="27"/>
      <c r="E98" s="16">
        <v>1.71</v>
      </c>
      <c r="F98" s="16">
        <v>4.5</v>
      </c>
      <c r="G98" s="16">
        <v>4.5</v>
      </c>
    </row>
    <row r="99" spans="1:7" ht="41.4" x14ac:dyDescent="0.3">
      <c r="A99" s="25">
        <v>19</v>
      </c>
      <c r="B99" s="26" t="s">
        <v>37</v>
      </c>
      <c r="C99" s="12" t="s">
        <v>5</v>
      </c>
      <c r="D99" s="27" t="s">
        <v>6</v>
      </c>
      <c r="E99" s="16">
        <v>64.290000000000006</v>
      </c>
      <c r="F99" s="16">
        <v>76.569999999999993</v>
      </c>
      <c r="G99" s="16">
        <f>ROUND(F99*1.045,2)</f>
        <v>80.02</v>
      </c>
    </row>
    <row r="100" spans="1:7" x14ac:dyDescent="0.3">
      <c r="A100" s="25"/>
      <c r="B100" s="26"/>
      <c r="C100" s="12" t="s">
        <v>7</v>
      </c>
      <c r="D100" s="27"/>
      <c r="E100" s="16">
        <v>0.04</v>
      </c>
      <c r="F100" s="16">
        <v>0.05</v>
      </c>
      <c r="G100" s="16">
        <f>ROUND(F100*1.045,2)</f>
        <v>0.05</v>
      </c>
    </row>
    <row r="101" spans="1:7" x14ac:dyDescent="0.3">
      <c r="A101" s="25"/>
      <c r="B101" s="26"/>
      <c r="C101" s="13" t="s">
        <v>8</v>
      </c>
      <c r="D101" s="27"/>
      <c r="E101" s="16">
        <v>0.86</v>
      </c>
      <c r="F101" s="16">
        <v>1.02</v>
      </c>
      <c r="G101" s="16">
        <f>ROUND(F101*1.045,2)</f>
        <v>1.07</v>
      </c>
    </row>
    <row r="102" spans="1:7" x14ac:dyDescent="0.3">
      <c r="A102" s="25"/>
      <c r="B102" s="26"/>
      <c r="C102" s="12" t="s">
        <v>9</v>
      </c>
      <c r="D102" s="27"/>
      <c r="E102" s="16">
        <v>0.68</v>
      </c>
      <c r="F102" s="16">
        <v>0.81</v>
      </c>
      <c r="G102" s="16">
        <f>ROUND(F102*1.045,2)-0.01</f>
        <v>0.84</v>
      </c>
    </row>
    <row r="103" spans="1:7" ht="17.25" customHeight="1" x14ac:dyDescent="0.3">
      <c r="A103" s="25"/>
      <c r="B103" s="26"/>
      <c r="C103" s="12" t="s">
        <v>14</v>
      </c>
      <c r="D103" s="27"/>
      <c r="E103" s="16">
        <v>1.71</v>
      </c>
      <c r="F103" s="16">
        <v>4.5</v>
      </c>
      <c r="G103" s="16">
        <v>4.5</v>
      </c>
    </row>
    <row r="104" spans="1:7" ht="41.4" x14ac:dyDescent="0.3">
      <c r="A104" s="25">
        <v>20</v>
      </c>
      <c r="B104" s="26" t="s">
        <v>38</v>
      </c>
      <c r="C104" s="12" t="s">
        <v>5</v>
      </c>
      <c r="D104" s="27" t="s">
        <v>6</v>
      </c>
      <c r="E104" s="16">
        <v>64.290000000000006</v>
      </c>
      <c r="F104" s="16">
        <v>76.569999999999993</v>
      </c>
      <c r="G104" s="16">
        <f>ROUND(F104*1.045,2)</f>
        <v>80.02</v>
      </c>
    </row>
    <row r="105" spans="1:7" x14ac:dyDescent="0.3">
      <c r="A105" s="25"/>
      <c r="B105" s="26"/>
      <c r="C105" s="13" t="s">
        <v>16</v>
      </c>
      <c r="D105" s="27"/>
      <c r="E105" s="16">
        <v>0.86</v>
      </c>
      <c r="F105" s="16">
        <v>1.02</v>
      </c>
      <c r="G105" s="16">
        <f>ROUND(F105*1.045,2)</f>
        <v>1.07</v>
      </c>
    </row>
    <row r="106" spans="1:7" x14ac:dyDescent="0.3">
      <c r="A106" s="25"/>
      <c r="B106" s="26"/>
      <c r="C106" s="12" t="s">
        <v>9</v>
      </c>
      <c r="D106" s="27"/>
      <c r="E106" s="16">
        <v>0.68</v>
      </c>
      <c r="F106" s="16">
        <v>0.81</v>
      </c>
      <c r="G106" s="16">
        <f>ROUND(F106*1.045,2)-0.01</f>
        <v>0.84</v>
      </c>
    </row>
    <row r="107" spans="1:7" ht="18.75" customHeight="1" x14ac:dyDescent="0.3">
      <c r="A107" s="25"/>
      <c r="B107" s="26"/>
      <c r="C107" s="12" t="s">
        <v>14</v>
      </c>
      <c r="D107" s="27"/>
      <c r="E107" s="16">
        <v>1.71</v>
      </c>
      <c r="F107" s="16">
        <v>4.5</v>
      </c>
      <c r="G107" s="16">
        <v>4.5</v>
      </c>
    </row>
    <row r="108" spans="1:7" ht="30" customHeight="1" x14ac:dyDescent="0.3">
      <c r="A108" s="25">
        <v>21</v>
      </c>
      <c r="B108" s="26" t="s">
        <v>75</v>
      </c>
      <c r="C108" s="12" t="s">
        <v>5</v>
      </c>
      <c r="D108" s="27" t="s">
        <v>6</v>
      </c>
      <c r="E108" s="16">
        <v>64.290000000000006</v>
      </c>
      <c r="F108" s="16">
        <f>ROUND(E108*1.191,2)</f>
        <v>76.569999999999993</v>
      </c>
      <c r="G108" s="16">
        <f>ROUND(F108*1.045,2)</f>
        <v>80.02</v>
      </c>
    </row>
    <row r="109" spans="1:7" ht="19.5" customHeight="1" x14ac:dyDescent="0.3">
      <c r="A109" s="25"/>
      <c r="B109" s="26"/>
      <c r="C109" s="13" t="s">
        <v>16</v>
      </c>
      <c r="D109" s="27"/>
      <c r="E109" s="16">
        <v>0.86</v>
      </c>
      <c r="F109" s="16">
        <f t="shared" ref="F109:F110" si="7">ROUND(E109*1.191,2)</f>
        <v>1.02</v>
      </c>
      <c r="G109" s="16">
        <f>ROUND(F109*1.045,2)</f>
        <v>1.07</v>
      </c>
    </row>
    <row r="110" spans="1:7" ht="18.75" customHeight="1" x14ac:dyDescent="0.3">
      <c r="A110" s="25"/>
      <c r="B110" s="26"/>
      <c r="C110" s="12" t="s">
        <v>9</v>
      </c>
      <c r="D110" s="27"/>
      <c r="E110" s="16">
        <v>0.68</v>
      </c>
      <c r="F110" s="16">
        <f t="shared" si="7"/>
        <v>0.81</v>
      </c>
      <c r="G110" s="16">
        <f>ROUND(F110*1.045,2)-0.01</f>
        <v>0.84</v>
      </c>
    </row>
    <row r="111" spans="1:7" ht="18" customHeight="1" x14ac:dyDescent="0.3">
      <c r="A111" s="25"/>
      <c r="B111" s="26"/>
      <c r="C111" s="12" t="s">
        <v>14</v>
      </c>
      <c r="D111" s="27"/>
      <c r="E111" s="16">
        <v>1.71</v>
      </c>
      <c r="F111" s="16">
        <v>4.5</v>
      </c>
      <c r="G111" s="16">
        <v>4.5</v>
      </c>
    </row>
    <row r="112" spans="1:7" ht="41.4" x14ac:dyDescent="0.3">
      <c r="A112" s="25">
        <v>22</v>
      </c>
      <c r="B112" s="26" t="s">
        <v>57</v>
      </c>
      <c r="C112" s="12" t="s">
        <v>5</v>
      </c>
      <c r="D112" s="27" t="s">
        <v>6</v>
      </c>
      <c r="E112" s="16">
        <v>64.290000000000006</v>
      </c>
      <c r="F112" s="16">
        <v>76.569999999999993</v>
      </c>
      <c r="G112" s="16">
        <f>ROUND(F112*1.045,2)</f>
        <v>80.02</v>
      </c>
    </row>
    <row r="113" spans="1:7" ht="19.5" customHeight="1" x14ac:dyDescent="0.3">
      <c r="A113" s="25"/>
      <c r="B113" s="26"/>
      <c r="C113" s="13" t="s">
        <v>16</v>
      </c>
      <c r="D113" s="27"/>
      <c r="E113" s="16">
        <v>0.86</v>
      </c>
      <c r="F113" s="16">
        <v>1.02</v>
      </c>
      <c r="G113" s="16">
        <f>ROUND(F113*1.045,2)</f>
        <v>1.07</v>
      </c>
    </row>
    <row r="114" spans="1:7" ht="19.5" customHeight="1" x14ac:dyDescent="0.3">
      <c r="A114" s="25"/>
      <c r="B114" s="26"/>
      <c r="C114" s="13" t="s">
        <v>63</v>
      </c>
      <c r="D114" s="27"/>
      <c r="E114" s="16"/>
      <c r="F114" s="16"/>
      <c r="G114" s="16">
        <v>0.63</v>
      </c>
    </row>
    <row r="115" spans="1:7" x14ac:dyDescent="0.3">
      <c r="A115" s="25"/>
      <c r="B115" s="26"/>
      <c r="C115" s="12" t="s">
        <v>9</v>
      </c>
      <c r="D115" s="27"/>
      <c r="E115" s="16">
        <v>0.68</v>
      </c>
      <c r="F115" s="16">
        <v>0.81</v>
      </c>
      <c r="G115" s="16">
        <f>ROUND(F115*1.045,2)-0.01</f>
        <v>0.84</v>
      </c>
    </row>
    <row r="116" spans="1:7" ht="19.5" customHeight="1" x14ac:dyDescent="0.3">
      <c r="A116" s="25"/>
      <c r="B116" s="26"/>
      <c r="C116" s="12" t="s">
        <v>14</v>
      </c>
      <c r="D116" s="27"/>
      <c r="E116" s="16">
        <v>1.71</v>
      </c>
      <c r="F116" s="16">
        <v>4.5</v>
      </c>
      <c r="G116" s="16">
        <v>4.5</v>
      </c>
    </row>
    <row r="117" spans="1:7" ht="49.5" customHeight="1" x14ac:dyDescent="0.3">
      <c r="A117" s="25">
        <v>23</v>
      </c>
      <c r="B117" s="33" t="s">
        <v>15</v>
      </c>
      <c r="C117" s="12" t="s">
        <v>5</v>
      </c>
      <c r="D117" s="27" t="s">
        <v>6</v>
      </c>
      <c r="E117" s="16">
        <v>76.569999999999993</v>
      </c>
      <c r="F117" s="16">
        <v>76.569999999999993</v>
      </c>
      <c r="G117" s="16">
        <f>ROUND(E117*1.045,2)</f>
        <v>80.02</v>
      </c>
    </row>
    <row r="118" spans="1:7" ht="21.75" customHeight="1" x14ac:dyDescent="0.3">
      <c r="A118" s="25"/>
      <c r="B118" s="33"/>
      <c r="C118" s="13" t="s">
        <v>16</v>
      </c>
      <c r="D118" s="27"/>
      <c r="E118" s="16">
        <v>1.02</v>
      </c>
      <c r="F118" s="16">
        <v>1.02</v>
      </c>
      <c r="G118" s="16">
        <f>ROUND(E118*1.045,2)</f>
        <v>1.07</v>
      </c>
    </row>
    <row r="119" spans="1:7" ht="17.25" customHeight="1" x14ac:dyDescent="0.3">
      <c r="A119" s="25"/>
      <c r="B119" s="33"/>
      <c r="C119" s="13" t="s">
        <v>63</v>
      </c>
      <c r="D119" s="27"/>
      <c r="E119" s="16">
        <v>0.6</v>
      </c>
      <c r="F119" s="16">
        <v>0.6</v>
      </c>
      <c r="G119" s="16">
        <f>ROUND(E119*1.045,2)</f>
        <v>0.63</v>
      </c>
    </row>
    <row r="120" spans="1:7" ht="18" customHeight="1" x14ac:dyDescent="0.3">
      <c r="A120" s="25"/>
      <c r="B120" s="33"/>
      <c r="C120" s="12" t="s">
        <v>9</v>
      </c>
      <c r="D120" s="27"/>
      <c r="E120" s="16">
        <v>0.81</v>
      </c>
      <c r="F120" s="16">
        <v>0.81</v>
      </c>
      <c r="G120" s="16">
        <f>ROUND(E120*1.045,2)-0.01</f>
        <v>0.84</v>
      </c>
    </row>
    <row r="121" spans="1:7" ht="18.75" customHeight="1" x14ac:dyDescent="0.3">
      <c r="A121" s="25"/>
      <c r="B121" s="33"/>
      <c r="C121" s="12" t="s">
        <v>14</v>
      </c>
      <c r="D121" s="27"/>
      <c r="E121" s="16">
        <v>4.5</v>
      </c>
      <c r="F121" s="16">
        <v>4.5</v>
      </c>
      <c r="G121" s="16">
        <v>4.5</v>
      </c>
    </row>
    <row r="122" spans="1:7" ht="41.4" x14ac:dyDescent="0.3">
      <c r="A122" s="25">
        <v>24</v>
      </c>
      <c r="B122" s="26" t="s">
        <v>39</v>
      </c>
      <c r="C122" s="12" t="s">
        <v>5</v>
      </c>
      <c r="D122" s="27" t="s">
        <v>6</v>
      </c>
      <c r="E122" s="16">
        <v>64.290000000000006</v>
      </c>
      <c r="F122" s="16">
        <v>76.569999999999993</v>
      </c>
      <c r="G122" s="16">
        <f>ROUND(F122*1.045,2)</f>
        <v>80.02</v>
      </c>
    </row>
    <row r="123" spans="1:7" x14ac:dyDescent="0.3">
      <c r="A123" s="25"/>
      <c r="B123" s="26"/>
      <c r="C123" s="13" t="s">
        <v>16</v>
      </c>
      <c r="D123" s="27"/>
      <c r="E123" s="16">
        <v>0.86</v>
      </c>
      <c r="F123" s="16">
        <v>1.02</v>
      </c>
      <c r="G123" s="16">
        <f>ROUND(F123*1.045,2)</f>
        <v>1.07</v>
      </c>
    </row>
    <row r="124" spans="1:7" x14ac:dyDescent="0.3">
      <c r="A124" s="25"/>
      <c r="B124" s="26"/>
      <c r="C124" s="12" t="s">
        <v>9</v>
      </c>
      <c r="D124" s="27"/>
      <c r="E124" s="16">
        <v>0.68</v>
      </c>
      <c r="F124" s="16">
        <v>0.81</v>
      </c>
      <c r="G124" s="16">
        <f>ROUND(F124*1.045,2)-0.01</f>
        <v>0.84</v>
      </c>
    </row>
    <row r="125" spans="1:7" ht="15.75" customHeight="1" x14ac:dyDescent="0.3">
      <c r="A125" s="25"/>
      <c r="B125" s="26"/>
      <c r="C125" s="12" t="s">
        <v>14</v>
      </c>
      <c r="D125" s="27"/>
      <c r="E125" s="16">
        <v>1.71</v>
      </c>
      <c r="F125" s="16">
        <v>2.0299999999999998</v>
      </c>
      <c r="G125" s="16">
        <v>2.0299999999999998</v>
      </c>
    </row>
    <row r="126" spans="1:7" ht="41.4" x14ac:dyDescent="0.3">
      <c r="A126" s="25">
        <v>25</v>
      </c>
      <c r="B126" s="26" t="s">
        <v>58</v>
      </c>
      <c r="C126" s="12" t="s">
        <v>5</v>
      </c>
      <c r="D126" s="27" t="s">
        <v>6</v>
      </c>
      <c r="E126" s="16">
        <v>64.290000000000006</v>
      </c>
      <c r="F126" s="16">
        <v>76.569999999999993</v>
      </c>
      <c r="G126" s="16">
        <f>ROUND(F126*1.045,2)</f>
        <v>80.02</v>
      </c>
    </row>
    <row r="127" spans="1:7" ht="21.75" customHeight="1" x14ac:dyDescent="0.3">
      <c r="A127" s="25"/>
      <c r="B127" s="26"/>
      <c r="C127" s="13" t="s">
        <v>16</v>
      </c>
      <c r="D127" s="27"/>
      <c r="E127" s="16">
        <v>0.86</v>
      </c>
      <c r="F127" s="16">
        <v>1.02</v>
      </c>
      <c r="G127" s="16">
        <f>ROUND(F127*1.045,2)</f>
        <v>1.07</v>
      </c>
    </row>
    <row r="128" spans="1:7" x14ac:dyDescent="0.3">
      <c r="A128" s="25"/>
      <c r="B128" s="26"/>
      <c r="C128" s="12" t="s">
        <v>9</v>
      </c>
      <c r="D128" s="27"/>
      <c r="E128" s="16">
        <v>0.68</v>
      </c>
      <c r="F128" s="16">
        <v>0.81</v>
      </c>
      <c r="G128" s="16">
        <f>ROUND(F128*1.045,2)-0.01</f>
        <v>0.84</v>
      </c>
    </row>
    <row r="129" spans="1:7" ht="18.75" customHeight="1" x14ac:dyDescent="0.3">
      <c r="A129" s="25"/>
      <c r="B129" s="26"/>
      <c r="C129" s="12" t="s">
        <v>14</v>
      </c>
      <c r="D129" s="27"/>
      <c r="E129" s="16">
        <v>1.71</v>
      </c>
      <c r="F129" s="16">
        <v>4.5</v>
      </c>
      <c r="G129" s="16">
        <v>4.5</v>
      </c>
    </row>
    <row r="130" spans="1:7" ht="41.4" x14ac:dyDescent="0.3">
      <c r="A130" s="25">
        <v>26</v>
      </c>
      <c r="B130" s="26" t="s">
        <v>40</v>
      </c>
      <c r="C130" s="12" t="s">
        <v>5</v>
      </c>
      <c r="D130" s="27" t="s">
        <v>6</v>
      </c>
      <c r="E130" s="16">
        <v>64.290000000000006</v>
      </c>
      <c r="F130" s="16">
        <v>76.569999999999993</v>
      </c>
      <c r="G130" s="16">
        <f>ROUND(F130*1.045,2)</f>
        <v>80.02</v>
      </c>
    </row>
    <row r="131" spans="1:7" x14ac:dyDescent="0.3">
      <c r="A131" s="25"/>
      <c r="B131" s="26"/>
      <c r="C131" s="12" t="s">
        <v>7</v>
      </c>
      <c r="D131" s="27"/>
      <c r="E131" s="16">
        <v>0.04</v>
      </c>
      <c r="F131" s="16">
        <v>0.05</v>
      </c>
      <c r="G131" s="16">
        <f>ROUND(F131*1.045,2)</f>
        <v>0.05</v>
      </c>
    </row>
    <row r="132" spans="1:7" ht="20.25" customHeight="1" x14ac:dyDescent="0.3">
      <c r="A132" s="25"/>
      <c r="B132" s="26"/>
      <c r="C132" s="13" t="s">
        <v>16</v>
      </c>
      <c r="D132" s="27"/>
      <c r="E132" s="16">
        <v>0.86</v>
      </c>
      <c r="F132" s="16">
        <v>1.02</v>
      </c>
      <c r="G132" s="16">
        <f>ROUND(F132*1.045,2)</f>
        <v>1.07</v>
      </c>
    </row>
    <row r="133" spans="1:7" ht="16.5" customHeight="1" x14ac:dyDescent="0.3">
      <c r="A133" s="25"/>
      <c r="B133" s="26"/>
      <c r="C133" s="12" t="s">
        <v>9</v>
      </c>
      <c r="D133" s="27"/>
      <c r="E133" s="16">
        <v>0.68</v>
      </c>
      <c r="F133" s="16">
        <v>0.81</v>
      </c>
      <c r="G133" s="16">
        <f>ROUND(F133*1.045,2)-0.01</f>
        <v>0.84</v>
      </c>
    </row>
    <row r="134" spans="1:7" ht="18.75" customHeight="1" x14ac:dyDescent="0.3">
      <c r="A134" s="25"/>
      <c r="B134" s="26"/>
      <c r="C134" s="12" t="s">
        <v>14</v>
      </c>
      <c r="D134" s="27"/>
      <c r="E134" s="16">
        <v>1.71</v>
      </c>
      <c r="F134" s="16">
        <v>4.5</v>
      </c>
      <c r="G134" s="16">
        <v>4.5</v>
      </c>
    </row>
    <row r="135" spans="1:7" ht="41.4" x14ac:dyDescent="0.3">
      <c r="A135" s="25">
        <v>27</v>
      </c>
      <c r="B135" s="26" t="s">
        <v>59</v>
      </c>
      <c r="C135" s="12" t="s">
        <v>5</v>
      </c>
      <c r="D135" s="27" t="s">
        <v>6</v>
      </c>
      <c r="E135" s="16">
        <v>64.290000000000006</v>
      </c>
      <c r="F135" s="16">
        <v>76.569999999999993</v>
      </c>
      <c r="G135" s="16">
        <f>ROUND(F135*1.045,2)</f>
        <v>80.02</v>
      </c>
    </row>
    <row r="136" spans="1:7" x14ac:dyDescent="0.3">
      <c r="A136" s="25"/>
      <c r="B136" s="26"/>
      <c r="C136" s="12" t="s">
        <v>7</v>
      </c>
      <c r="D136" s="27"/>
      <c r="E136" s="16">
        <v>0.04</v>
      </c>
      <c r="F136" s="16">
        <v>0.05</v>
      </c>
      <c r="G136" s="16">
        <f>ROUND(F136*1.045,2)</f>
        <v>0.05</v>
      </c>
    </row>
    <row r="137" spans="1:7" ht="19.5" customHeight="1" x14ac:dyDescent="0.3">
      <c r="A137" s="25"/>
      <c r="B137" s="26"/>
      <c r="C137" s="13" t="s">
        <v>16</v>
      </c>
      <c r="D137" s="27"/>
      <c r="E137" s="16">
        <v>0.86</v>
      </c>
      <c r="F137" s="16">
        <v>1.02</v>
      </c>
      <c r="G137" s="16">
        <f>ROUND(F137*1.045,2)</f>
        <v>1.07</v>
      </c>
    </row>
    <row r="138" spans="1:7" x14ac:dyDescent="0.3">
      <c r="A138" s="25"/>
      <c r="B138" s="26"/>
      <c r="C138" s="12" t="s">
        <v>9</v>
      </c>
      <c r="D138" s="27"/>
      <c r="E138" s="16">
        <v>0.68</v>
      </c>
      <c r="F138" s="16">
        <v>0.81</v>
      </c>
      <c r="G138" s="16">
        <f>ROUND(F138*1.045,2)-0.01</f>
        <v>0.84</v>
      </c>
    </row>
    <row r="139" spans="1:7" ht="15.75" customHeight="1" x14ac:dyDescent="0.3">
      <c r="A139" s="25"/>
      <c r="B139" s="26"/>
      <c r="C139" s="12" t="s">
        <v>14</v>
      </c>
      <c r="D139" s="27"/>
      <c r="E139" s="16">
        <v>1.71</v>
      </c>
      <c r="F139" s="16">
        <v>4.5</v>
      </c>
      <c r="G139" s="16">
        <v>4.5</v>
      </c>
    </row>
    <row r="140" spans="1:7" ht="41.4" x14ac:dyDescent="0.3">
      <c r="A140" s="25">
        <v>28</v>
      </c>
      <c r="B140" s="26" t="s">
        <v>42</v>
      </c>
      <c r="C140" s="12" t="s">
        <v>5</v>
      </c>
      <c r="D140" s="27" t="s">
        <v>6</v>
      </c>
      <c r="E140" s="16">
        <v>64.290000000000006</v>
      </c>
      <c r="F140" s="16">
        <v>76.569999999999993</v>
      </c>
      <c r="G140" s="16">
        <f>ROUND(F140*1.045,2)</f>
        <v>80.02</v>
      </c>
    </row>
    <row r="141" spans="1:7" x14ac:dyDescent="0.3">
      <c r="A141" s="25"/>
      <c r="B141" s="26"/>
      <c r="C141" s="12" t="s">
        <v>7</v>
      </c>
      <c r="D141" s="27"/>
      <c r="E141" s="16">
        <v>0.04</v>
      </c>
      <c r="F141" s="16">
        <v>0.05</v>
      </c>
      <c r="G141" s="16">
        <f>ROUND(F141*1.045,2)</f>
        <v>0.05</v>
      </c>
    </row>
    <row r="142" spans="1:7" x14ac:dyDescent="0.3">
      <c r="A142" s="25"/>
      <c r="B142" s="26"/>
      <c r="C142" s="13" t="s">
        <v>16</v>
      </c>
      <c r="D142" s="27"/>
      <c r="E142" s="16">
        <v>0.86</v>
      </c>
      <c r="F142" s="16">
        <v>1.02</v>
      </c>
      <c r="G142" s="16">
        <f>ROUND(F142*1.045,2)</f>
        <v>1.07</v>
      </c>
    </row>
    <row r="143" spans="1:7" ht="18.75" customHeight="1" x14ac:dyDescent="0.3">
      <c r="A143" s="25"/>
      <c r="B143" s="26"/>
      <c r="C143" s="13" t="s">
        <v>63</v>
      </c>
      <c r="D143" s="27"/>
      <c r="E143" s="16">
        <v>0.5</v>
      </c>
      <c r="F143" s="16">
        <v>0.6</v>
      </c>
      <c r="G143" s="16">
        <f>ROUND(F143*1.045,2)</f>
        <v>0.63</v>
      </c>
    </row>
    <row r="144" spans="1:7" ht="21.75" customHeight="1" x14ac:dyDescent="0.3">
      <c r="A144" s="25"/>
      <c r="B144" s="26"/>
      <c r="C144" s="12" t="s">
        <v>9</v>
      </c>
      <c r="D144" s="27"/>
      <c r="E144" s="16">
        <v>0.68</v>
      </c>
      <c r="F144" s="16">
        <v>0.81</v>
      </c>
      <c r="G144" s="16">
        <f>ROUND(F144*1.045,2)-0.01</f>
        <v>0.84</v>
      </c>
    </row>
    <row r="145" spans="1:7" ht="16.5" customHeight="1" x14ac:dyDescent="0.3">
      <c r="A145" s="25"/>
      <c r="B145" s="26"/>
      <c r="C145" s="12" t="s">
        <v>14</v>
      </c>
      <c r="D145" s="27"/>
      <c r="E145" s="16">
        <v>1.71</v>
      </c>
      <c r="F145" s="16">
        <v>4.5</v>
      </c>
      <c r="G145" s="16">
        <v>4.5</v>
      </c>
    </row>
    <row r="146" spans="1:7" ht="41.4" x14ac:dyDescent="0.3">
      <c r="A146" s="25">
        <v>29</v>
      </c>
      <c r="B146" s="26" t="s">
        <v>43</v>
      </c>
      <c r="C146" s="12" t="s">
        <v>5</v>
      </c>
      <c r="D146" s="27" t="s">
        <v>6</v>
      </c>
      <c r="E146" s="16">
        <v>64.290000000000006</v>
      </c>
      <c r="F146" s="16">
        <v>76.569999999999993</v>
      </c>
      <c r="G146" s="16">
        <f>ROUND(F146*1.045,2)</f>
        <v>80.02</v>
      </c>
    </row>
    <row r="147" spans="1:7" x14ac:dyDescent="0.3">
      <c r="A147" s="25"/>
      <c r="B147" s="26"/>
      <c r="C147" s="12" t="s">
        <v>7</v>
      </c>
      <c r="D147" s="27"/>
      <c r="E147" s="16">
        <v>0.04</v>
      </c>
      <c r="F147" s="16">
        <v>0.05</v>
      </c>
      <c r="G147" s="16">
        <f>ROUND(F147*1.045,2)</f>
        <v>0.05</v>
      </c>
    </row>
    <row r="148" spans="1:7" x14ac:dyDescent="0.3">
      <c r="A148" s="25"/>
      <c r="B148" s="26"/>
      <c r="C148" s="13" t="s">
        <v>8</v>
      </c>
      <c r="D148" s="27"/>
      <c r="E148" s="16">
        <v>0.86</v>
      </c>
      <c r="F148" s="16">
        <v>1.02</v>
      </c>
      <c r="G148" s="16">
        <f>ROUND(F148*1.045,2)</f>
        <v>1.07</v>
      </c>
    </row>
    <row r="149" spans="1:7" x14ac:dyDescent="0.3">
      <c r="A149" s="25"/>
      <c r="B149" s="26"/>
      <c r="C149" s="12" t="s">
        <v>9</v>
      </c>
      <c r="D149" s="27"/>
      <c r="E149" s="16">
        <v>0.68</v>
      </c>
      <c r="F149" s="16">
        <v>0.81</v>
      </c>
      <c r="G149" s="16">
        <f>ROUND(F149*1.045,2)-0.01</f>
        <v>0.84</v>
      </c>
    </row>
    <row r="150" spans="1:7" ht="15.75" customHeight="1" x14ac:dyDescent="0.3">
      <c r="A150" s="25"/>
      <c r="B150" s="26"/>
      <c r="C150" s="12" t="s">
        <v>14</v>
      </c>
      <c r="D150" s="27"/>
      <c r="E150" s="16">
        <v>1.71</v>
      </c>
      <c r="F150" s="16">
        <v>4.5</v>
      </c>
      <c r="G150" s="16">
        <v>4.5</v>
      </c>
    </row>
    <row r="151" spans="1:7" ht="41.4" x14ac:dyDescent="0.3">
      <c r="A151" s="25">
        <v>30</v>
      </c>
      <c r="B151" s="26" t="s">
        <v>44</v>
      </c>
      <c r="C151" s="12" t="s">
        <v>5</v>
      </c>
      <c r="D151" s="27" t="s">
        <v>6</v>
      </c>
      <c r="E151" s="16">
        <v>64.290000000000006</v>
      </c>
      <c r="F151" s="16">
        <v>76.569999999999993</v>
      </c>
      <c r="G151" s="16">
        <f>ROUND(F151*1.045,2)</f>
        <v>80.02</v>
      </c>
    </row>
    <row r="152" spans="1:7" x14ac:dyDescent="0.3">
      <c r="A152" s="25"/>
      <c r="B152" s="26"/>
      <c r="C152" s="12" t="s">
        <v>7</v>
      </c>
      <c r="D152" s="27"/>
      <c r="E152" s="16">
        <v>0.04</v>
      </c>
      <c r="F152" s="16">
        <v>0.05</v>
      </c>
      <c r="G152" s="16">
        <f>ROUND(F152*1.045,2)</f>
        <v>0.05</v>
      </c>
    </row>
    <row r="153" spans="1:7" x14ac:dyDescent="0.3">
      <c r="A153" s="25"/>
      <c r="B153" s="26"/>
      <c r="C153" s="13" t="s">
        <v>16</v>
      </c>
      <c r="D153" s="27"/>
      <c r="E153" s="16">
        <v>0.86</v>
      </c>
      <c r="F153" s="16">
        <v>1.02</v>
      </c>
      <c r="G153" s="16">
        <f>ROUND(F153*1.045,2)</f>
        <v>1.07</v>
      </c>
    </row>
    <row r="154" spans="1:7" ht="18" customHeight="1" x14ac:dyDescent="0.3">
      <c r="A154" s="25"/>
      <c r="B154" s="26"/>
      <c r="C154" s="13" t="s">
        <v>63</v>
      </c>
      <c r="D154" s="27"/>
      <c r="E154" s="16">
        <v>0.5</v>
      </c>
      <c r="F154" s="16">
        <v>0.6</v>
      </c>
      <c r="G154" s="16">
        <f>ROUND(F154*1.045,2)</f>
        <v>0.63</v>
      </c>
    </row>
    <row r="155" spans="1:7" x14ac:dyDescent="0.3">
      <c r="A155" s="25"/>
      <c r="B155" s="26"/>
      <c r="C155" s="12" t="s">
        <v>9</v>
      </c>
      <c r="D155" s="27"/>
      <c r="E155" s="16">
        <v>0.68</v>
      </c>
      <c r="F155" s="16">
        <v>0.81</v>
      </c>
      <c r="G155" s="16">
        <f>ROUND(F155*1.045,2)-0.01</f>
        <v>0.84</v>
      </c>
    </row>
    <row r="156" spans="1:7" ht="17.25" customHeight="1" x14ac:dyDescent="0.3">
      <c r="A156" s="25"/>
      <c r="B156" s="26"/>
      <c r="C156" s="12" t="s">
        <v>14</v>
      </c>
      <c r="D156" s="27"/>
      <c r="E156" s="16">
        <v>1.71</v>
      </c>
      <c r="F156" s="16">
        <v>4.5</v>
      </c>
      <c r="G156" s="16">
        <v>4.5</v>
      </c>
    </row>
    <row r="157" spans="1:7" ht="41.4" x14ac:dyDescent="0.3">
      <c r="A157" s="25">
        <v>31</v>
      </c>
      <c r="B157" s="33" t="s">
        <v>4</v>
      </c>
      <c r="C157" s="12" t="s">
        <v>5</v>
      </c>
      <c r="D157" s="27" t="s">
        <v>6</v>
      </c>
      <c r="E157" s="16">
        <v>76.569999999999993</v>
      </c>
      <c r="F157" s="16">
        <v>76.569999999999993</v>
      </c>
      <c r="G157" s="16">
        <f>ROUND(E157*1.045,2)</f>
        <v>80.02</v>
      </c>
    </row>
    <row r="158" spans="1:7" ht="20.25" customHeight="1" x14ac:dyDescent="0.3">
      <c r="A158" s="25"/>
      <c r="B158" s="33"/>
      <c r="C158" s="13" t="s">
        <v>8</v>
      </c>
      <c r="D158" s="27"/>
      <c r="E158" s="16">
        <v>1.02</v>
      </c>
      <c r="F158" s="16">
        <v>1.02</v>
      </c>
      <c r="G158" s="16">
        <f>ROUND(E158*1.045,2)</f>
        <v>1.07</v>
      </c>
    </row>
    <row r="159" spans="1:7" ht="18" customHeight="1" x14ac:dyDescent="0.3">
      <c r="A159" s="25"/>
      <c r="B159" s="33"/>
      <c r="C159" s="13" t="s">
        <v>63</v>
      </c>
      <c r="D159" s="27"/>
      <c r="E159" s="16">
        <v>0.6</v>
      </c>
      <c r="F159" s="16">
        <v>0.6</v>
      </c>
      <c r="G159" s="16">
        <f>ROUND(E159*1.045,2)</f>
        <v>0.63</v>
      </c>
    </row>
    <row r="160" spans="1:7" ht="18" customHeight="1" x14ac:dyDescent="0.3">
      <c r="A160" s="25"/>
      <c r="B160" s="33"/>
      <c r="C160" s="12" t="s">
        <v>9</v>
      </c>
      <c r="D160" s="27"/>
      <c r="E160" s="16">
        <v>0.81</v>
      </c>
      <c r="F160" s="16">
        <v>0.81</v>
      </c>
      <c r="G160" s="16">
        <f>ROUND(E160*1.045,2)-0.01</f>
        <v>0.84</v>
      </c>
    </row>
    <row r="161" spans="1:7" ht="16.5" customHeight="1" x14ac:dyDescent="0.3">
      <c r="A161" s="25"/>
      <c r="B161" s="33"/>
      <c r="C161" s="12" t="s">
        <v>14</v>
      </c>
      <c r="D161" s="27"/>
      <c r="E161" s="16">
        <v>1.71</v>
      </c>
      <c r="F161" s="16">
        <v>4.5</v>
      </c>
      <c r="G161" s="16">
        <v>4.5</v>
      </c>
    </row>
    <row r="162" spans="1:7" ht="41.4" x14ac:dyDescent="0.3">
      <c r="A162" s="25">
        <v>32</v>
      </c>
      <c r="B162" s="26" t="s">
        <v>45</v>
      </c>
      <c r="C162" s="12" t="s">
        <v>5</v>
      </c>
      <c r="D162" s="27" t="s">
        <v>6</v>
      </c>
      <c r="E162" s="16">
        <v>64.290000000000006</v>
      </c>
      <c r="F162" s="16">
        <v>76.569999999999993</v>
      </c>
      <c r="G162" s="16">
        <f>ROUND(F162*1.045,2)</f>
        <v>80.02</v>
      </c>
    </row>
    <row r="163" spans="1:7" x14ac:dyDescent="0.3">
      <c r="A163" s="25"/>
      <c r="B163" s="26"/>
      <c r="C163" s="13" t="s">
        <v>16</v>
      </c>
      <c r="D163" s="27"/>
      <c r="E163" s="16">
        <v>0.86</v>
      </c>
      <c r="F163" s="16">
        <v>1.02</v>
      </c>
      <c r="G163" s="16">
        <f>ROUND(F163*1.045,2)</f>
        <v>1.07</v>
      </c>
    </row>
    <row r="164" spans="1:7" ht="21" customHeight="1" x14ac:dyDescent="0.3">
      <c r="A164" s="25"/>
      <c r="B164" s="26"/>
      <c r="C164" s="13" t="s">
        <v>63</v>
      </c>
      <c r="D164" s="27"/>
      <c r="E164" s="16">
        <v>0.5</v>
      </c>
      <c r="F164" s="16">
        <v>0.6</v>
      </c>
      <c r="G164" s="16">
        <f>ROUND(F164*1.045,2)</f>
        <v>0.63</v>
      </c>
    </row>
    <row r="165" spans="1:7" x14ac:dyDescent="0.3">
      <c r="A165" s="25"/>
      <c r="B165" s="26"/>
      <c r="C165" s="12" t="s">
        <v>9</v>
      </c>
      <c r="D165" s="27"/>
      <c r="E165" s="16">
        <v>0.68</v>
      </c>
      <c r="F165" s="16">
        <v>0.81</v>
      </c>
      <c r="G165" s="16">
        <f>ROUND(F165*1.045,2)-0.01</f>
        <v>0.84</v>
      </c>
    </row>
    <row r="166" spans="1:7" ht="14.25" customHeight="1" x14ac:dyDescent="0.3">
      <c r="A166" s="25"/>
      <c r="B166" s="26"/>
      <c r="C166" s="12" t="s">
        <v>14</v>
      </c>
      <c r="D166" s="27"/>
      <c r="E166" s="16">
        <v>1.71</v>
      </c>
      <c r="F166" s="16">
        <v>4.5</v>
      </c>
      <c r="G166" s="16">
        <v>4.5</v>
      </c>
    </row>
    <row r="167" spans="1:7" ht="41.4" x14ac:dyDescent="0.3">
      <c r="A167" s="25">
        <v>33</v>
      </c>
      <c r="B167" s="33" t="s">
        <v>10</v>
      </c>
      <c r="C167" s="12" t="s">
        <v>5</v>
      </c>
      <c r="D167" s="27" t="s">
        <v>6</v>
      </c>
      <c r="E167" s="16">
        <v>76.569999999999993</v>
      </c>
      <c r="F167" s="16">
        <v>76.569999999999993</v>
      </c>
      <c r="G167" s="16">
        <f>ROUND(E167*1.045,2)</f>
        <v>80.02</v>
      </c>
    </row>
    <row r="168" spans="1:7" ht="24.75" customHeight="1" x14ac:dyDescent="0.3">
      <c r="A168" s="25"/>
      <c r="B168" s="33"/>
      <c r="C168" s="13" t="s">
        <v>8</v>
      </c>
      <c r="D168" s="27"/>
      <c r="E168" s="16">
        <v>1.02</v>
      </c>
      <c r="F168" s="16">
        <v>1.02</v>
      </c>
      <c r="G168" s="16">
        <f>ROUND(E168*1.045,2)</f>
        <v>1.07</v>
      </c>
    </row>
    <row r="169" spans="1:7" ht="23.25" customHeight="1" x14ac:dyDescent="0.3">
      <c r="A169" s="25"/>
      <c r="B169" s="33"/>
      <c r="C169" s="13" t="s">
        <v>63</v>
      </c>
      <c r="D169" s="27"/>
      <c r="E169" s="16">
        <v>0.6</v>
      </c>
      <c r="F169" s="16">
        <v>0.6</v>
      </c>
      <c r="G169" s="16">
        <f>ROUND(E169*1.045,2)</f>
        <v>0.63</v>
      </c>
    </row>
    <row r="170" spans="1:7" ht="16.5" customHeight="1" x14ac:dyDescent="0.3">
      <c r="A170" s="25"/>
      <c r="B170" s="33"/>
      <c r="C170" s="12" t="s">
        <v>9</v>
      </c>
      <c r="D170" s="27"/>
      <c r="E170" s="16">
        <v>0.81</v>
      </c>
      <c r="F170" s="16">
        <v>0.81</v>
      </c>
      <c r="G170" s="16">
        <f>ROUND(E170*1.045,2)-0.01</f>
        <v>0.84</v>
      </c>
    </row>
    <row r="171" spans="1:7" ht="18.75" customHeight="1" x14ac:dyDescent="0.3">
      <c r="A171" s="25"/>
      <c r="B171" s="33"/>
      <c r="C171" s="12" t="s">
        <v>14</v>
      </c>
      <c r="D171" s="27"/>
      <c r="E171" s="16">
        <v>1.71</v>
      </c>
      <c r="F171" s="16">
        <v>4.5</v>
      </c>
      <c r="G171" s="16">
        <v>4.5</v>
      </c>
    </row>
    <row r="172" spans="1:7" ht="41.4" x14ac:dyDescent="0.3">
      <c r="A172" s="25">
        <v>34</v>
      </c>
      <c r="B172" s="26" t="s">
        <v>46</v>
      </c>
      <c r="C172" s="12" t="s">
        <v>5</v>
      </c>
      <c r="D172" s="27" t="s">
        <v>6</v>
      </c>
      <c r="E172" s="16">
        <v>64.290000000000006</v>
      </c>
      <c r="F172" s="16">
        <v>76.569999999999993</v>
      </c>
      <c r="G172" s="16">
        <f>ROUND(F172*1.045,2)</f>
        <v>80.02</v>
      </c>
    </row>
    <row r="173" spans="1:7" ht="21" customHeight="1" x14ac:dyDescent="0.3">
      <c r="A173" s="25"/>
      <c r="B173" s="26"/>
      <c r="C173" s="13" t="s">
        <v>16</v>
      </c>
      <c r="D173" s="27"/>
      <c r="E173" s="16">
        <v>0.86</v>
      </c>
      <c r="F173" s="16">
        <v>1.02</v>
      </c>
      <c r="G173" s="16">
        <f>ROUND(F173*1.045,2)</f>
        <v>1.07</v>
      </c>
    </row>
    <row r="174" spans="1:7" ht="19.5" customHeight="1" x14ac:dyDescent="0.3">
      <c r="A174" s="25"/>
      <c r="B174" s="26"/>
      <c r="C174" s="13" t="s">
        <v>63</v>
      </c>
      <c r="D174" s="27"/>
      <c r="E174" s="16">
        <v>0.5</v>
      </c>
      <c r="F174" s="16">
        <v>0.6</v>
      </c>
      <c r="G174" s="16">
        <f>ROUND(F174*1.045,2)</f>
        <v>0.63</v>
      </c>
    </row>
    <row r="175" spans="1:7" ht="18" customHeight="1" x14ac:dyDescent="0.3">
      <c r="A175" s="25"/>
      <c r="B175" s="26"/>
      <c r="C175" s="12" t="s">
        <v>9</v>
      </c>
      <c r="D175" s="27"/>
      <c r="E175" s="16">
        <v>0.68</v>
      </c>
      <c r="F175" s="16">
        <v>0.81</v>
      </c>
      <c r="G175" s="16">
        <f>ROUND(F175*1.045,2)-0.01</f>
        <v>0.84</v>
      </c>
    </row>
    <row r="176" spans="1:7" ht="15.75" customHeight="1" x14ac:dyDescent="0.3">
      <c r="A176" s="25"/>
      <c r="B176" s="26"/>
      <c r="C176" s="12" t="s">
        <v>14</v>
      </c>
      <c r="D176" s="27"/>
      <c r="E176" s="16">
        <v>1.71</v>
      </c>
      <c r="F176" s="16">
        <v>2.0299999999999998</v>
      </c>
      <c r="G176" s="16">
        <v>2.0299999999999998</v>
      </c>
    </row>
    <row r="177" spans="1:7" ht="41.4" x14ac:dyDescent="0.3">
      <c r="A177" s="25">
        <v>35</v>
      </c>
      <c r="B177" s="29" t="s">
        <v>47</v>
      </c>
      <c r="C177" s="12" t="s">
        <v>5</v>
      </c>
      <c r="D177" s="27" t="s">
        <v>6</v>
      </c>
      <c r="E177" s="16">
        <v>64.290000000000006</v>
      </c>
      <c r="F177" s="16">
        <v>76.569999999999993</v>
      </c>
      <c r="G177" s="16">
        <f>ROUND(F177*1.045,2)</f>
        <v>80.02</v>
      </c>
    </row>
    <row r="178" spans="1:7" ht="17.25" customHeight="1" x14ac:dyDescent="0.3">
      <c r="A178" s="25"/>
      <c r="B178" s="29"/>
      <c r="C178" s="12" t="s">
        <v>16</v>
      </c>
      <c r="D178" s="27"/>
      <c r="E178" s="16">
        <v>0.86</v>
      </c>
      <c r="F178" s="16">
        <v>1.02</v>
      </c>
      <c r="G178" s="16">
        <f>ROUND(F178*1.045,2)</f>
        <v>1.07</v>
      </c>
    </row>
    <row r="179" spans="1:7" ht="19.5" customHeight="1" x14ac:dyDescent="0.3">
      <c r="A179" s="25"/>
      <c r="B179" s="29"/>
      <c r="C179" s="13" t="s">
        <v>63</v>
      </c>
      <c r="D179" s="27"/>
      <c r="E179" s="16">
        <v>0.5</v>
      </c>
      <c r="F179" s="16">
        <v>0.6</v>
      </c>
      <c r="G179" s="16">
        <f>ROUND(F179*1.045,2)</f>
        <v>0.63</v>
      </c>
    </row>
    <row r="180" spans="1:7" ht="18.75" customHeight="1" x14ac:dyDescent="0.3">
      <c r="A180" s="25"/>
      <c r="B180" s="29"/>
      <c r="C180" s="12" t="s">
        <v>9</v>
      </c>
      <c r="D180" s="27"/>
      <c r="E180" s="16">
        <v>0.68</v>
      </c>
      <c r="F180" s="16">
        <v>0.81</v>
      </c>
      <c r="G180" s="16">
        <f>ROUND(F180*1.045,2)-0.01</f>
        <v>0.84</v>
      </c>
    </row>
    <row r="181" spans="1:7" ht="15.75" customHeight="1" x14ac:dyDescent="0.3">
      <c r="A181" s="25"/>
      <c r="B181" s="29"/>
      <c r="C181" s="12" t="s">
        <v>14</v>
      </c>
      <c r="D181" s="27"/>
      <c r="E181" s="16">
        <v>1.71</v>
      </c>
      <c r="F181" s="16">
        <v>4.5</v>
      </c>
      <c r="G181" s="16">
        <v>4.5</v>
      </c>
    </row>
    <row r="182" spans="1:7" ht="41.4" x14ac:dyDescent="0.3">
      <c r="A182" s="25">
        <v>36</v>
      </c>
      <c r="B182" s="29" t="s">
        <v>48</v>
      </c>
      <c r="C182" s="12" t="s">
        <v>5</v>
      </c>
      <c r="D182" s="27" t="s">
        <v>6</v>
      </c>
      <c r="E182" s="16">
        <v>64.290000000000006</v>
      </c>
      <c r="F182" s="16">
        <v>76.569999999999993</v>
      </c>
      <c r="G182" s="16">
        <f>ROUND(F182*1.045,2)</f>
        <v>80.02</v>
      </c>
    </row>
    <row r="183" spans="1:7" ht="19.5" customHeight="1" x14ac:dyDescent="0.3">
      <c r="A183" s="25"/>
      <c r="B183" s="29"/>
      <c r="C183" s="12" t="s">
        <v>7</v>
      </c>
      <c r="D183" s="27"/>
      <c r="E183" s="16">
        <v>0.04</v>
      </c>
      <c r="F183" s="16">
        <v>0.05</v>
      </c>
      <c r="G183" s="16">
        <f>ROUND(F183*1.045,2)</f>
        <v>0.05</v>
      </c>
    </row>
    <row r="184" spans="1:7" ht="18" customHeight="1" x14ac:dyDescent="0.3">
      <c r="A184" s="25"/>
      <c r="B184" s="29"/>
      <c r="C184" s="12" t="s">
        <v>16</v>
      </c>
      <c r="D184" s="27"/>
      <c r="E184" s="16">
        <v>0.86</v>
      </c>
      <c r="F184" s="16">
        <v>1.02</v>
      </c>
      <c r="G184" s="16">
        <f>ROUND(F184*1.045,2)</f>
        <v>1.07</v>
      </c>
    </row>
    <row r="185" spans="1:7" ht="17.25" customHeight="1" x14ac:dyDescent="0.3">
      <c r="A185" s="25"/>
      <c r="B185" s="29"/>
      <c r="C185" s="13" t="s">
        <v>63</v>
      </c>
      <c r="D185" s="27"/>
      <c r="E185" s="16">
        <v>0.5</v>
      </c>
      <c r="F185" s="16">
        <v>0.6</v>
      </c>
      <c r="G185" s="16">
        <f>ROUND(F185*1.045,2)</f>
        <v>0.63</v>
      </c>
    </row>
    <row r="186" spans="1:7" ht="19.5" customHeight="1" x14ac:dyDescent="0.3">
      <c r="A186" s="25"/>
      <c r="B186" s="29"/>
      <c r="C186" s="12" t="s">
        <v>9</v>
      </c>
      <c r="D186" s="27"/>
      <c r="E186" s="16">
        <v>0.68</v>
      </c>
      <c r="F186" s="16">
        <v>0.81</v>
      </c>
      <c r="G186" s="16">
        <f>ROUND(F186*1.045,2)-0.01</f>
        <v>0.84</v>
      </c>
    </row>
    <row r="187" spans="1:7" ht="14.25" customHeight="1" x14ac:dyDescent="0.3">
      <c r="A187" s="25"/>
      <c r="B187" s="29"/>
      <c r="C187" s="12" t="s">
        <v>14</v>
      </c>
      <c r="D187" s="27"/>
      <c r="E187" s="16">
        <v>1.71</v>
      </c>
      <c r="F187" s="16">
        <v>2.0299999999999998</v>
      </c>
      <c r="G187" s="16">
        <v>2.0299999999999998</v>
      </c>
    </row>
    <row r="188" spans="1:7" ht="41.4" x14ac:dyDescent="0.3">
      <c r="A188" s="25">
        <v>37</v>
      </c>
      <c r="B188" s="29" t="s">
        <v>49</v>
      </c>
      <c r="C188" s="12" t="s">
        <v>5</v>
      </c>
      <c r="D188" s="27" t="s">
        <v>6</v>
      </c>
      <c r="E188" s="16">
        <v>64.290000000000006</v>
      </c>
      <c r="F188" s="16">
        <v>76.569999999999993</v>
      </c>
      <c r="G188" s="16">
        <f>ROUND(F188*1.045,2)</f>
        <v>80.02</v>
      </c>
    </row>
    <row r="189" spans="1:7" ht="20.25" customHeight="1" x14ac:dyDescent="0.3">
      <c r="A189" s="25"/>
      <c r="B189" s="29"/>
      <c r="C189" s="12" t="s">
        <v>16</v>
      </c>
      <c r="D189" s="27"/>
      <c r="E189" s="16">
        <v>0.86</v>
      </c>
      <c r="F189" s="16">
        <v>1.02</v>
      </c>
      <c r="G189" s="16">
        <f>ROUND(F189*1.045,2)</f>
        <v>1.07</v>
      </c>
    </row>
    <row r="190" spans="1:7" ht="21.75" customHeight="1" x14ac:dyDescent="0.3">
      <c r="A190" s="25"/>
      <c r="B190" s="29"/>
      <c r="C190" s="13" t="s">
        <v>63</v>
      </c>
      <c r="D190" s="27"/>
      <c r="E190" s="16">
        <v>0.5</v>
      </c>
      <c r="F190" s="16">
        <v>0.6</v>
      </c>
      <c r="G190" s="16">
        <f>ROUND(F190*1.045,2)</f>
        <v>0.63</v>
      </c>
    </row>
    <row r="191" spans="1:7" ht="18.75" customHeight="1" x14ac:dyDescent="0.3">
      <c r="A191" s="25"/>
      <c r="B191" s="29"/>
      <c r="C191" s="12" t="s">
        <v>9</v>
      </c>
      <c r="D191" s="27"/>
      <c r="E191" s="16">
        <v>0.68</v>
      </c>
      <c r="F191" s="16">
        <v>0.81</v>
      </c>
      <c r="G191" s="16">
        <f>ROUND(F191*1.045,2)-0.01</f>
        <v>0.84</v>
      </c>
    </row>
    <row r="192" spans="1:7" ht="18" customHeight="1" x14ac:dyDescent="0.3">
      <c r="A192" s="25"/>
      <c r="B192" s="29"/>
      <c r="C192" s="12" t="s">
        <v>14</v>
      </c>
      <c r="D192" s="27"/>
      <c r="E192" s="16">
        <v>1.71</v>
      </c>
      <c r="F192" s="16">
        <v>4.5</v>
      </c>
      <c r="G192" s="16">
        <v>4.5</v>
      </c>
    </row>
    <row r="193" spans="1:7" ht="41.4" x14ac:dyDescent="0.3">
      <c r="A193" s="25">
        <v>38</v>
      </c>
      <c r="B193" s="33" t="s">
        <v>11</v>
      </c>
      <c r="C193" s="12" t="s">
        <v>5</v>
      </c>
      <c r="D193" s="27" t="s">
        <v>6</v>
      </c>
      <c r="E193" s="16">
        <v>76.569999999999993</v>
      </c>
      <c r="F193" s="16">
        <v>76.569999999999993</v>
      </c>
      <c r="G193" s="16">
        <f>ROUND(E193*1.045,2)</f>
        <v>80.02</v>
      </c>
    </row>
    <row r="194" spans="1:7" ht="21.75" customHeight="1" x14ac:dyDescent="0.3">
      <c r="A194" s="25"/>
      <c r="B194" s="33"/>
      <c r="C194" s="12" t="s">
        <v>7</v>
      </c>
      <c r="D194" s="27"/>
      <c r="E194" s="16">
        <v>0.05</v>
      </c>
      <c r="F194" s="16">
        <v>0.05</v>
      </c>
      <c r="G194" s="16">
        <f>ROUND(E194*1.045,2)</f>
        <v>0.05</v>
      </c>
    </row>
    <row r="195" spans="1:7" ht="18.75" customHeight="1" x14ac:dyDescent="0.3">
      <c r="A195" s="25"/>
      <c r="B195" s="33"/>
      <c r="C195" s="13" t="s">
        <v>8</v>
      </c>
      <c r="D195" s="27"/>
      <c r="E195" s="16">
        <v>1.02</v>
      </c>
      <c r="F195" s="16">
        <v>1.02</v>
      </c>
      <c r="G195" s="16">
        <f>ROUND(E195*1.045,2)</f>
        <v>1.07</v>
      </c>
    </row>
    <row r="196" spans="1:7" ht="23.25" customHeight="1" x14ac:dyDescent="0.3">
      <c r="A196" s="25"/>
      <c r="B196" s="33"/>
      <c r="C196" s="13" t="s">
        <v>63</v>
      </c>
      <c r="D196" s="27"/>
      <c r="E196" s="16">
        <v>0.6</v>
      </c>
      <c r="F196" s="16">
        <v>0.6</v>
      </c>
      <c r="G196" s="16">
        <f>ROUND(E196*1.045,2)</f>
        <v>0.63</v>
      </c>
    </row>
    <row r="197" spans="1:7" ht="19.5" customHeight="1" x14ac:dyDescent="0.3">
      <c r="A197" s="25"/>
      <c r="B197" s="33"/>
      <c r="C197" s="12" t="s">
        <v>9</v>
      </c>
      <c r="D197" s="27"/>
      <c r="E197" s="16">
        <v>0.81</v>
      </c>
      <c r="F197" s="16">
        <v>0.81</v>
      </c>
      <c r="G197" s="16">
        <f>ROUND(E197*1.045,2)-0.01</f>
        <v>0.84</v>
      </c>
    </row>
    <row r="198" spans="1:7" ht="19.5" customHeight="1" x14ac:dyDescent="0.3">
      <c r="A198" s="25"/>
      <c r="B198" s="33"/>
      <c r="C198" s="12" t="s">
        <v>14</v>
      </c>
      <c r="D198" s="27"/>
      <c r="E198" s="16">
        <v>2.0299999999999998</v>
      </c>
      <c r="F198" s="16">
        <v>2.0299999999999998</v>
      </c>
      <c r="G198" s="16">
        <v>2.0299999999999998</v>
      </c>
    </row>
    <row r="199" spans="1:7" ht="30" customHeight="1" x14ac:dyDescent="0.3">
      <c r="A199" s="25">
        <v>39</v>
      </c>
      <c r="B199" s="26" t="s">
        <v>50</v>
      </c>
      <c r="C199" s="12" t="s">
        <v>5</v>
      </c>
      <c r="D199" s="27" t="s">
        <v>6</v>
      </c>
      <c r="E199" s="16">
        <v>64.290000000000006</v>
      </c>
      <c r="F199" s="16">
        <v>76.569999999999993</v>
      </c>
      <c r="G199" s="16">
        <f>ROUND(F199*1.045,2)</f>
        <v>80.02</v>
      </c>
    </row>
    <row r="200" spans="1:7" ht="24" customHeight="1" x14ac:dyDescent="0.3">
      <c r="A200" s="25"/>
      <c r="B200" s="26"/>
      <c r="C200" s="12" t="s">
        <v>7</v>
      </c>
      <c r="D200" s="27"/>
      <c r="E200" s="16">
        <v>0.04</v>
      </c>
      <c r="F200" s="16">
        <v>0.05</v>
      </c>
      <c r="G200" s="16">
        <f>ROUND(F200*1.045,2)</f>
        <v>0.05</v>
      </c>
    </row>
    <row r="201" spans="1:7" ht="18.75" customHeight="1" x14ac:dyDescent="0.3">
      <c r="A201" s="25"/>
      <c r="B201" s="26"/>
      <c r="C201" s="13" t="s">
        <v>16</v>
      </c>
      <c r="D201" s="27"/>
      <c r="E201" s="16">
        <v>0.86</v>
      </c>
      <c r="F201" s="16">
        <v>1.02</v>
      </c>
      <c r="G201" s="16">
        <f>ROUND(F201*1.045,2)</f>
        <v>1.07</v>
      </c>
    </row>
    <row r="202" spans="1:7" x14ac:dyDescent="0.3">
      <c r="A202" s="25"/>
      <c r="B202" s="26"/>
      <c r="C202" s="12" t="s">
        <v>9</v>
      </c>
      <c r="D202" s="27"/>
      <c r="E202" s="16">
        <v>0.68</v>
      </c>
      <c r="F202" s="16">
        <v>0.81</v>
      </c>
      <c r="G202" s="16">
        <f>ROUND(F202*1.045,2)-0.01</f>
        <v>0.84</v>
      </c>
    </row>
    <row r="203" spans="1:7" ht="18" customHeight="1" x14ac:dyDescent="0.3">
      <c r="A203" s="25"/>
      <c r="B203" s="26"/>
      <c r="C203" s="12" t="s">
        <v>14</v>
      </c>
      <c r="D203" s="27"/>
      <c r="E203" s="16">
        <v>1.71</v>
      </c>
      <c r="F203" s="16">
        <v>4.5</v>
      </c>
      <c r="G203" s="16">
        <v>4.5</v>
      </c>
    </row>
    <row r="204" spans="1:7" ht="41.4" x14ac:dyDescent="0.3">
      <c r="A204" s="25">
        <v>40</v>
      </c>
      <c r="B204" s="33" t="s">
        <v>12</v>
      </c>
      <c r="C204" s="12" t="s">
        <v>5</v>
      </c>
      <c r="D204" s="27" t="s">
        <v>6</v>
      </c>
      <c r="E204" s="16">
        <v>76.569999999999993</v>
      </c>
      <c r="F204" s="16">
        <v>76.569999999999993</v>
      </c>
      <c r="G204" s="16">
        <f>ROUND(E204*1.045,2)</f>
        <v>80.02</v>
      </c>
    </row>
    <row r="205" spans="1:7" ht="20.25" customHeight="1" x14ac:dyDescent="0.3">
      <c r="A205" s="25"/>
      <c r="B205" s="33"/>
      <c r="C205" s="12" t="s">
        <v>7</v>
      </c>
      <c r="D205" s="27"/>
      <c r="E205" s="16">
        <v>0.05</v>
      </c>
      <c r="F205" s="16">
        <v>0.05</v>
      </c>
      <c r="G205" s="16">
        <f>ROUND(E205*1.045,2)</f>
        <v>0.05</v>
      </c>
    </row>
    <row r="206" spans="1:7" ht="20.25" customHeight="1" x14ac:dyDescent="0.3">
      <c r="A206" s="25"/>
      <c r="B206" s="33"/>
      <c r="C206" s="13" t="s">
        <v>8</v>
      </c>
      <c r="D206" s="27"/>
      <c r="E206" s="16">
        <v>1.02</v>
      </c>
      <c r="F206" s="16">
        <v>1.02</v>
      </c>
      <c r="G206" s="16">
        <f>ROUND(E206*1.045,2)</f>
        <v>1.07</v>
      </c>
    </row>
    <row r="207" spans="1:7" ht="20.25" customHeight="1" x14ac:dyDescent="0.3">
      <c r="A207" s="25"/>
      <c r="B207" s="33"/>
      <c r="C207" s="13" t="s">
        <v>63</v>
      </c>
      <c r="D207" s="27"/>
      <c r="E207" s="16">
        <v>0.6</v>
      </c>
      <c r="F207" s="16">
        <v>0.6</v>
      </c>
      <c r="G207" s="16">
        <f>ROUND(E207*1.045,2)</f>
        <v>0.63</v>
      </c>
    </row>
    <row r="208" spans="1:7" ht="15.75" customHeight="1" x14ac:dyDescent="0.3">
      <c r="A208" s="25"/>
      <c r="B208" s="33"/>
      <c r="C208" s="12" t="s">
        <v>9</v>
      </c>
      <c r="D208" s="27"/>
      <c r="E208" s="16">
        <v>0.81</v>
      </c>
      <c r="F208" s="16">
        <v>0.81</v>
      </c>
      <c r="G208" s="16">
        <f>ROUND(E208*1.045,2)-0.01</f>
        <v>0.84</v>
      </c>
    </row>
    <row r="209" spans="1:7" ht="20.25" customHeight="1" x14ac:dyDescent="0.3">
      <c r="A209" s="25"/>
      <c r="B209" s="33"/>
      <c r="C209" s="12" t="s">
        <v>14</v>
      </c>
      <c r="D209" s="27"/>
      <c r="E209" s="16">
        <v>4.5</v>
      </c>
      <c r="F209" s="16">
        <v>4.5</v>
      </c>
      <c r="G209" s="16">
        <v>4.5</v>
      </c>
    </row>
    <row r="210" spans="1:7" ht="41.4" x14ac:dyDescent="0.3">
      <c r="A210" s="25">
        <v>41</v>
      </c>
      <c r="B210" s="26" t="s">
        <v>51</v>
      </c>
      <c r="C210" s="12" t="s">
        <v>5</v>
      </c>
      <c r="D210" s="27" t="s">
        <v>6</v>
      </c>
      <c r="E210" s="16">
        <v>64.290000000000006</v>
      </c>
      <c r="F210" s="16">
        <v>76.569999999999993</v>
      </c>
      <c r="G210" s="16">
        <f>ROUND(F210*1.045,2)</f>
        <v>80.02</v>
      </c>
    </row>
    <row r="211" spans="1:7" x14ac:dyDescent="0.3">
      <c r="A211" s="25"/>
      <c r="B211" s="26"/>
      <c r="C211" s="12" t="s">
        <v>7</v>
      </c>
      <c r="D211" s="27"/>
      <c r="E211" s="16">
        <v>0.04</v>
      </c>
      <c r="F211" s="16">
        <v>0.05</v>
      </c>
      <c r="G211" s="16">
        <f>ROUND(F211*1.045,2)</f>
        <v>0.05</v>
      </c>
    </row>
    <row r="212" spans="1:7" ht="20.25" customHeight="1" x14ac:dyDescent="0.3">
      <c r="A212" s="25"/>
      <c r="B212" s="26"/>
      <c r="C212" s="13" t="s">
        <v>16</v>
      </c>
      <c r="D212" s="27"/>
      <c r="E212" s="16">
        <v>0.86</v>
      </c>
      <c r="F212" s="16">
        <v>1.02</v>
      </c>
      <c r="G212" s="16">
        <f>ROUND(F212*1.045,2)</f>
        <v>1.07</v>
      </c>
    </row>
    <row r="213" spans="1:7" x14ac:dyDescent="0.3">
      <c r="A213" s="25"/>
      <c r="B213" s="26"/>
      <c r="C213" s="12" t="s">
        <v>9</v>
      </c>
      <c r="D213" s="27"/>
      <c r="E213" s="16">
        <v>0.68</v>
      </c>
      <c r="F213" s="16">
        <v>0.81</v>
      </c>
      <c r="G213" s="16">
        <f>ROUND(F213*1.045,2)-0.01</f>
        <v>0.84</v>
      </c>
    </row>
    <row r="214" spans="1:7" ht="18.75" customHeight="1" x14ac:dyDescent="0.3">
      <c r="A214" s="25"/>
      <c r="B214" s="26"/>
      <c r="C214" s="12" t="s">
        <v>14</v>
      </c>
      <c r="D214" s="27"/>
      <c r="E214" s="16">
        <v>1.71</v>
      </c>
      <c r="F214" s="16">
        <v>2.0299999999999998</v>
      </c>
      <c r="G214" s="16">
        <v>2.0299999999999998</v>
      </c>
    </row>
    <row r="215" spans="1:7" ht="41.4" x14ac:dyDescent="0.3">
      <c r="A215" s="25">
        <v>42</v>
      </c>
      <c r="B215" s="33" t="s">
        <v>13</v>
      </c>
      <c r="C215" s="12" t="s">
        <v>5</v>
      </c>
      <c r="D215" s="27" t="s">
        <v>6</v>
      </c>
      <c r="E215" s="16">
        <v>76.569999999999993</v>
      </c>
      <c r="F215" s="16">
        <v>76.569999999999993</v>
      </c>
      <c r="G215" s="16">
        <f>ROUND(E215*1.045,2)</f>
        <v>80.02</v>
      </c>
    </row>
    <row r="216" spans="1:7" ht="20.25" customHeight="1" x14ac:dyDescent="0.3">
      <c r="A216" s="25"/>
      <c r="B216" s="33"/>
      <c r="C216" s="12" t="s">
        <v>7</v>
      </c>
      <c r="D216" s="27"/>
      <c r="E216" s="16">
        <v>0.05</v>
      </c>
      <c r="F216" s="16">
        <v>0.05</v>
      </c>
      <c r="G216" s="16">
        <f>ROUND(E216*1.045,2)</f>
        <v>0.05</v>
      </c>
    </row>
    <row r="217" spans="1:7" ht="23.25" customHeight="1" x14ac:dyDescent="0.3">
      <c r="A217" s="25"/>
      <c r="B217" s="33"/>
      <c r="C217" s="13" t="s">
        <v>8</v>
      </c>
      <c r="D217" s="27"/>
      <c r="E217" s="16">
        <v>1.02</v>
      </c>
      <c r="F217" s="16">
        <v>1.02</v>
      </c>
      <c r="G217" s="16">
        <f>ROUND(E217*1.045,2)</f>
        <v>1.07</v>
      </c>
    </row>
    <row r="218" spans="1:7" ht="22.5" customHeight="1" x14ac:dyDescent="0.3">
      <c r="A218" s="25"/>
      <c r="B218" s="33"/>
      <c r="C218" s="13" t="s">
        <v>63</v>
      </c>
      <c r="D218" s="27"/>
      <c r="E218" s="16">
        <v>0.6</v>
      </c>
      <c r="F218" s="16">
        <v>0.6</v>
      </c>
      <c r="G218" s="16">
        <f>ROUND(E218*1.045,2)</f>
        <v>0.63</v>
      </c>
    </row>
    <row r="219" spans="1:7" ht="21" customHeight="1" x14ac:dyDescent="0.3">
      <c r="A219" s="25"/>
      <c r="B219" s="33"/>
      <c r="C219" s="12" t="s">
        <v>9</v>
      </c>
      <c r="D219" s="27"/>
      <c r="E219" s="16">
        <v>0.81</v>
      </c>
      <c r="F219" s="16">
        <v>0.81</v>
      </c>
      <c r="G219" s="16">
        <f>ROUND(E219*1.045,2)-0.01</f>
        <v>0.84</v>
      </c>
    </row>
    <row r="220" spans="1:7" ht="20.25" customHeight="1" x14ac:dyDescent="0.3">
      <c r="A220" s="25"/>
      <c r="B220" s="33"/>
      <c r="C220" s="12" t="s">
        <v>14</v>
      </c>
      <c r="D220" s="27"/>
      <c r="E220" s="16">
        <v>4.5</v>
      </c>
      <c r="F220" s="16">
        <v>4.5</v>
      </c>
      <c r="G220" s="16">
        <v>4.5</v>
      </c>
    </row>
    <row r="221" spans="1:7" ht="41.4" x14ac:dyDescent="0.3">
      <c r="A221" s="25">
        <v>43</v>
      </c>
      <c r="B221" s="26" t="s">
        <v>52</v>
      </c>
      <c r="C221" s="12" t="s">
        <v>5</v>
      </c>
      <c r="D221" s="27" t="s">
        <v>6</v>
      </c>
      <c r="E221" s="16">
        <v>64.290000000000006</v>
      </c>
      <c r="F221" s="16">
        <v>76.569999999999993</v>
      </c>
      <c r="G221" s="16">
        <f>ROUND(F221*1.045,2)</f>
        <v>80.02</v>
      </c>
    </row>
    <row r="222" spans="1:7" x14ac:dyDescent="0.3">
      <c r="A222" s="25"/>
      <c r="B222" s="26"/>
      <c r="C222" s="12" t="s">
        <v>7</v>
      </c>
      <c r="D222" s="27"/>
      <c r="E222" s="16">
        <v>0.04</v>
      </c>
      <c r="F222" s="16">
        <v>0.05</v>
      </c>
      <c r="G222" s="16">
        <f>ROUND(F222*1.045,2)</f>
        <v>0.05</v>
      </c>
    </row>
    <row r="223" spans="1:7" ht="30" customHeight="1" x14ac:dyDescent="0.3">
      <c r="A223" s="25"/>
      <c r="B223" s="26"/>
      <c r="C223" s="13" t="s">
        <v>16</v>
      </c>
      <c r="D223" s="27"/>
      <c r="E223" s="16">
        <v>0.86</v>
      </c>
      <c r="F223" s="16">
        <v>1.02</v>
      </c>
      <c r="G223" s="16">
        <f>ROUND(F223*1.045,2)</f>
        <v>1.07</v>
      </c>
    </row>
    <row r="224" spans="1:7" x14ac:dyDescent="0.3">
      <c r="A224" s="25"/>
      <c r="B224" s="26"/>
      <c r="C224" s="12" t="s">
        <v>9</v>
      </c>
      <c r="D224" s="27"/>
      <c r="E224" s="16">
        <v>0.68</v>
      </c>
      <c r="F224" s="16">
        <v>0.81</v>
      </c>
      <c r="G224" s="16">
        <f>ROUND(F224*1.045,2)-0.01</f>
        <v>0.84</v>
      </c>
    </row>
    <row r="225" spans="1:7" ht="17.25" customHeight="1" x14ac:dyDescent="0.3">
      <c r="A225" s="25"/>
      <c r="B225" s="26"/>
      <c r="C225" s="12" t="s">
        <v>14</v>
      </c>
      <c r="D225" s="27"/>
      <c r="E225" s="16">
        <v>1.71</v>
      </c>
      <c r="F225" s="16">
        <v>2.0299999999999998</v>
      </c>
      <c r="G225" s="16">
        <v>2.0299999999999998</v>
      </c>
    </row>
    <row r="226" spans="1:7" ht="41.4" x14ac:dyDescent="0.3">
      <c r="A226" s="25">
        <v>44</v>
      </c>
      <c r="B226" s="26" t="s">
        <v>53</v>
      </c>
      <c r="C226" s="12" t="s">
        <v>5</v>
      </c>
      <c r="D226" s="27" t="s">
        <v>6</v>
      </c>
      <c r="E226" s="16">
        <v>64.290000000000006</v>
      </c>
      <c r="F226" s="16">
        <v>76.569999999999993</v>
      </c>
      <c r="G226" s="16">
        <f>ROUND(F226*1.045,2)</f>
        <v>80.02</v>
      </c>
    </row>
    <row r="227" spans="1:7" x14ac:dyDescent="0.3">
      <c r="A227" s="25"/>
      <c r="B227" s="26"/>
      <c r="C227" s="12" t="s">
        <v>7</v>
      </c>
      <c r="D227" s="27"/>
      <c r="E227" s="16">
        <v>0.04</v>
      </c>
      <c r="F227" s="16">
        <v>0.05</v>
      </c>
      <c r="G227" s="16">
        <f>ROUND(F227*1.045,2)</f>
        <v>0.05</v>
      </c>
    </row>
    <row r="228" spans="1:7" ht="30" customHeight="1" x14ac:dyDescent="0.3">
      <c r="A228" s="25"/>
      <c r="B228" s="26"/>
      <c r="C228" s="13" t="s">
        <v>16</v>
      </c>
      <c r="D228" s="27"/>
      <c r="E228" s="16">
        <v>0.86</v>
      </c>
      <c r="F228" s="16">
        <v>1.02</v>
      </c>
      <c r="G228" s="16">
        <f>ROUND(F228*1.045,2)</f>
        <v>1.07</v>
      </c>
    </row>
    <row r="229" spans="1:7" x14ac:dyDescent="0.3">
      <c r="A229" s="25"/>
      <c r="B229" s="26"/>
      <c r="C229" s="12" t="s">
        <v>9</v>
      </c>
      <c r="D229" s="27"/>
      <c r="E229" s="16">
        <v>0.68</v>
      </c>
      <c r="F229" s="16">
        <v>0.81</v>
      </c>
      <c r="G229" s="16">
        <f>ROUND(F229*1.045,2)-0.01</f>
        <v>0.84</v>
      </c>
    </row>
    <row r="230" spans="1:7" ht="17.25" customHeight="1" x14ac:dyDescent="0.3">
      <c r="A230" s="25"/>
      <c r="B230" s="26"/>
      <c r="C230" s="12" t="s">
        <v>14</v>
      </c>
      <c r="D230" s="27"/>
      <c r="E230" s="16">
        <v>1.71</v>
      </c>
      <c r="F230" s="16">
        <v>4.5</v>
      </c>
      <c r="G230" s="16">
        <v>4.5</v>
      </c>
    </row>
    <row r="231" spans="1:7" ht="41.4" x14ac:dyDescent="0.3">
      <c r="A231" s="25">
        <v>45</v>
      </c>
      <c r="B231" s="26" t="s">
        <v>54</v>
      </c>
      <c r="C231" s="12" t="s">
        <v>5</v>
      </c>
      <c r="D231" s="27" t="s">
        <v>6</v>
      </c>
      <c r="E231" s="16">
        <v>64.290000000000006</v>
      </c>
      <c r="F231" s="16">
        <v>76.569999999999993</v>
      </c>
      <c r="G231" s="16">
        <f>ROUND(F231*1.045,2)</f>
        <v>80.02</v>
      </c>
    </row>
    <row r="232" spans="1:7" ht="30" customHeight="1" x14ac:dyDescent="0.3">
      <c r="A232" s="25"/>
      <c r="B232" s="26"/>
      <c r="C232" s="13" t="s">
        <v>16</v>
      </c>
      <c r="D232" s="27"/>
      <c r="E232" s="16">
        <v>0.86</v>
      </c>
      <c r="F232" s="16">
        <v>1.02</v>
      </c>
      <c r="G232" s="16">
        <f>ROUND(F232*1.045,2)</f>
        <v>1.07</v>
      </c>
    </row>
    <row r="233" spans="1:7" x14ac:dyDescent="0.3">
      <c r="A233" s="25"/>
      <c r="B233" s="26"/>
      <c r="C233" s="12" t="s">
        <v>9</v>
      </c>
      <c r="D233" s="27"/>
      <c r="E233" s="16">
        <v>0.68</v>
      </c>
      <c r="F233" s="16">
        <v>0.81</v>
      </c>
      <c r="G233" s="16">
        <f>ROUND(F233*1.045,2)-0.01</f>
        <v>0.84</v>
      </c>
    </row>
    <row r="234" spans="1:7" ht="20.25" customHeight="1" x14ac:dyDescent="0.3">
      <c r="A234" s="25"/>
      <c r="B234" s="26"/>
      <c r="C234" s="12" t="s">
        <v>14</v>
      </c>
      <c r="D234" s="27"/>
      <c r="E234" s="16">
        <v>1.71</v>
      </c>
      <c r="F234" s="16">
        <v>2.0299999999999998</v>
      </c>
      <c r="G234" s="16">
        <v>2.0299999999999998</v>
      </c>
    </row>
    <row r="235" spans="1:7" ht="41.4" x14ac:dyDescent="0.3">
      <c r="A235" s="25">
        <v>46</v>
      </c>
      <c r="B235" s="26" t="s">
        <v>55</v>
      </c>
      <c r="C235" s="12" t="s">
        <v>5</v>
      </c>
      <c r="D235" s="27" t="s">
        <v>6</v>
      </c>
      <c r="E235" s="16">
        <v>64.290000000000006</v>
      </c>
      <c r="F235" s="16">
        <v>76.569999999999993</v>
      </c>
      <c r="G235" s="16">
        <f>ROUND(F235*1.045,2)</f>
        <v>80.02</v>
      </c>
    </row>
    <row r="236" spans="1:7" x14ac:dyDescent="0.3">
      <c r="A236" s="25"/>
      <c r="B236" s="26"/>
      <c r="C236" s="12" t="s">
        <v>7</v>
      </c>
      <c r="D236" s="27"/>
      <c r="E236" s="16">
        <v>0.04</v>
      </c>
      <c r="F236" s="16">
        <v>0.05</v>
      </c>
      <c r="G236" s="16">
        <f>ROUND(F236*1.045,2)</f>
        <v>0.05</v>
      </c>
    </row>
    <row r="237" spans="1:7" ht="17.25" customHeight="1" x14ac:dyDescent="0.3">
      <c r="A237" s="25"/>
      <c r="B237" s="26"/>
      <c r="C237" s="13" t="s">
        <v>16</v>
      </c>
      <c r="D237" s="27"/>
      <c r="E237" s="16">
        <v>0.86</v>
      </c>
      <c r="F237" s="16">
        <v>1.02</v>
      </c>
      <c r="G237" s="16">
        <f>ROUND(F237*1.045,2)</f>
        <v>1.07</v>
      </c>
    </row>
    <row r="238" spans="1:7" x14ac:dyDescent="0.3">
      <c r="A238" s="25"/>
      <c r="B238" s="26"/>
      <c r="C238" s="12" t="s">
        <v>9</v>
      </c>
      <c r="D238" s="27"/>
      <c r="E238" s="16">
        <v>0.68</v>
      </c>
      <c r="F238" s="16">
        <v>0.81</v>
      </c>
      <c r="G238" s="16">
        <f>ROUND(F238*1.045,2)-0.01</f>
        <v>0.84</v>
      </c>
    </row>
    <row r="239" spans="1:7" ht="18" customHeight="1" x14ac:dyDescent="0.3">
      <c r="A239" s="25"/>
      <c r="B239" s="26"/>
      <c r="C239" s="12" t="s">
        <v>14</v>
      </c>
      <c r="D239" s="27"/>
      <c r="E239" s="16">
        <v>1.71</v>
      </c>
      <c r="F239" s="16">
        <v>4.5</v>
      </c>
      <c r="G239" s="16">
        <v>4.5</v>
      </c>
    </row>
    <row r="240" spans="1:7" ht="41.4" x14ac:dyDescent="0.3">
      <c r="A240" s="25">
        <v>47</v>
      </c>
      <c r="B240" s="26" t="s">
        <v>66</v>
      </c>
      <c r="C240" s="12" t="s">
        <v>5</v>
      </c>
      <c r="D240" s="27" t="s">
        <v>6</v>
      </c>
      <c r="E240" s="16">
        <v>64.290000000000006</v>
      </c>
      <c r="F240" s="16">
        <f>ROUND(E240*1.191,2)</f>
        <v>76.569999999999993</v>
      </c>
      <c r="G240" s="16">
        <f>ROUND(F240*1.045,2)</f>
        <v>80.02</v>
      </c>
    </row>
    <row r="241" spans="1:7" x14ac:dyDescent="0.3">
      <c r="A241" s="25"/>
      <c r="B241" s="26"/>
      <c r="C241" s="13" t="s">
        <v>16</v>
      </c>
      <c r="D241" s="27"/>
      <c r="E241" s="16">
        <v>0.86</v>
      </c>
      <c r="F241" s="16">
        <f t="shared" ref="F241:F242" si="8">ROUND(E241*1.191,2)</f>
        <v>1.02</v>
      </c>
      <c r="G241" s="16">
        <f>ROUND(F241*1.045,2)</f>
        <v>1.07</v>
      </c>
    </row>
    <row r="242" spans="1:7" x14ac:dyDescent="0.3">
      <c r="A242" s="25"/>
      <c r="B242" s="26"/>
      <c r="C242" s="12" t="s">
        <v>9</v>
      </c>
      <c r="D242" s="27"/>
      <c r="E242" s="16">
        <v>0.68</v>
      </c>
      <c r="F242" s="16">
        <f t="shared" si="8"/>
        <v>0.81</v>
      </c>
      <c r="G242" s="16">
        <f>ROUND(F242*1.045,2)-0.01</f>
        <v>0.84</v>
      </c>
    </row>
    <row r="243" spans="1:7" ht="15.75" customHeight="1" x14ac:dyDescent="0.3">
      <c r="A243" s="25"/>
      <c r="B243" s="26"/>
      <c r="C243" s="12" t="s">
        <v>14</v>
      </c>
      <c r="D243" s="27"/>
      <c r="E243" s="16">
        <v>1.71</v>
      </c>
      <c r="F243" s="16">
        <v>4.5</v>
      </c>
      <c r="G243" s="16">
        <v>4.5</v>
      </c>
    </row>
    <row r="244" spans="1:7" ht="41.4" x14ac:dyDescent="0.3">
      <c r="A244" s="25">
        <v>48</v>
      </c>
      <c r="B244" s="26" t="s">
        <v>35</v>
      </c>
      <c r="C244" s="12" t="s">
        <v>5</v>
      </c>
      <c r="D244" s="27" t="s">
        <v>6</v>
      </c>
      <c r="E244" s="16">
        <v>64.290000000000006</v>
      </c>
      <c r="F244" s="16">
        <v>76.569999999999993</v>
      </c>
      <c r="G244" s="16">
        <f>ROUND(F244*1.045,2)</f>
        <v>80.02</v>
      </c>
    </row>
    <row r="245" spans="1:7" x14ac:dyDescent="0.3">
      <c r="A245" s="25"/>
      <c r="B245" s="26"/>
      <c r="C245" s="12" t="s">
        <v>7</v>
      </c>
      <c r="D245" s="27"/>
      <c r="E245" s="16">
        <v>0.04</v>
      </c>
      <c r="F245" s="16">
        <v>0.05</v>
      </c>
      <c r="G245" s="16">
        <f>ROUND(F245*1.045,2)</f>
        <v>0.05</v>
      </c>
    </row>
    <row r="246" spans="1:7" ht="20.25" customHeight="1" x14ac:dyDescent="0.3">
      <c r="A246" s="25"/>
      <c r="B246" s="26"/>
      <c r="C246" s="13" t="s">
        <v>16</v>
      </c>
      <c r="D246" s="27"/>
      <c r="E246" s="16">
        <v>0.86</v>
      </c>
      <c r="F246" s="16">
        <v>1.02</v>
      </c>
      <c r="G246" s="16">
        <f>ROUND(F246*1.045,2)</f>
        <v>1.07</v>
      </c>
    </row>
    <row r="247" spans="1:7" x14ac:dyDescent="0.3">
      <c r="A247" s="25"/>
      <c r="B247" s="26"/>
      <c r="C247" s="12" t="s">
        <v>9</v>
      </c>
      <c r="D247" s="27"/>
      <c r="E247" s="16">
        <v>0.68</v>
      </c>
      <c r="F247" s="16">
        <v>0.81</v>
      </c>
      <c r="G247" s="16">
        <f>ROUND(F247*1.045,2)-0.01</f>
        <v>0.84</v>
      </c>
    </row>
    <row r="248" spans="1:7" ht="19.5" customHeight="1" x14ac:dyDescent="0.3">
      <c r="A248" s="25"/>
      <c r="B248" s="26"/>
      <c r="C248" s="12" t="s">
        <v>14</v>
      </c>
      <c r="D248" s="27"/>
      <c r="E248" s="16">
        <v>1.71</v>
      </c>
      <c r="F248" s="16">
        <v>2.0299999999999998</v>
      </c>
      <c r="G248" s="16">
        <v>2.0299999999999998</v>
      </c>
    </row>
    <row r="249" spans="1:7" ht="41.4" x14ac:dyDescent="0.3">
      <c r="A249" s="25">
        <v>49</v>
      </c>
      <c r="B249" s="33" t="s">
        <v>17</v>
      </c>
      <c r="C249" s="12" t="s">
        <v>5</v>
      </c>
      <c r="D249" s="27" t="s">
        <v>6</v>
      </c>
      <c r="E249" s="16">
        <v>76.569999999999993</v>
      </c>
      <c r="F249" s="16">
        <v>76.569999999999993</v>
      </c>
      <c r="G249" s="16">
        <f>ROUND(E249*1.045,2)</f>
        <v>80.02</v>
      </c>
    </row>
    <row r="250" spans="1:7" ht="19.5" customHeight="1" x14ac:dyDescent="0.3">
      <c r="A250" s="25"/>
      <c r="B250" s="33"/>
      <c r="C250" s="12" t="s">
        <v>7</v>
      </c>
      <c r="D250" s="27"/>
      <c r="E250" s="16">
        <v>0.05</v>
      </c>
      <c r="F250" s="16">
        <v>0.05</v>
      </c>
      <c r="G250" s="16">
        <f>ROUND(F250*1.045,2)</f>
        <v>0.05</v>
      </c>
    </row>
    <row r="251" spans="1:7" ht="19.5" customHeight="1" x14ac:dyDescent="0.3">
      <c r="A251" s="25"/>
      <c r="B251" s="33"/>
      <c r="C251" s="13" t="s">
        <v>16</v>
      </c>
      <c r="D251" s="27"/>
      <c r="E251" s="16">
        <v>1.02</v>
      </c>
      <c r="F251" s="16">
        <v>1.02</v>
      </c>
      <c r="G251" s="16">
        <f>ROUND(E251*1.045,2)</f>
        <v>1.07</v>
      </c>
    </row>
    <row r="252" spans="1:7" ht="22.5" customHeight="1" x14ac:dyDescent="0.3">
      <c r="A252" s="25"/>
      <c r="B252" s="33"/>
      <c r="C252" s="13" t="s">
        <v>63</v>
      </c>
      <c r="D252" s="27"/>
      <c r="E252" s="16">
        <v>0.6</v>
      </c>
      <c r="F252" s="16">
        <v>0.6</v>
      </c>
      <c r="G252" s="16">
        <f>ROUND(E252*1.045,2)</f>
        <v>0.63</v>
      </c>
    </row>
    <row r="253" spans="1:7" ht="24" customHeight="1" x14ac:dyDescent="0.3">
      <c r="A253" s="25"/>
      <c r="B253" s="33"/>
      <c r="C253" s="12" t="s">
        <v>9</v>
      </c>
      <c r="D253" s="27"/>
      <c r="E253" s="16">
        <v>0.81</v>
      </c>
      <c r="F253" s="16">
        <v>0.81</v>
      </c>
      <c r="G253" s="16">
        <f>ROUND(E253*1.045,2)-0.01</f>
        <v>0.84</v>
      </c>
    </row>
    <row r="254" spans="1:7" ht="21" customHeight="1" x14ac:dyDescent="0.3">
      <c r="A254" s="25"/>
      <c r="B254" s="33"/>
      <c r="C254" s="12" t="s">
        <v>14</v>
      </c>
      <c r="D254" s="27"/>
      <c r="E254" s="16">
        <v>2.0299999999999998</v>
      </c>
      <c r="F254" s="16">
        <v>2.0299999999999998</v>
      </c>
      <c r="G254" s="16">
        <v>2.0299999999999998</v>
      </c>
    </row>
    <row r="255" spans="1:7" ht="41.4" x14ac:dyDescent="0.3">
      <c r="A255" s="25">
        <v>50</v>
      </c>
      <c r="B255" s="33" t="s">
        <v>18</v>
      </c>
      <c r="C255" s="12" t="s">
        <v>5</v>
      </c>
      <c r="D255" s="27" t="s">
        <v>6</v>
      </c>
      <c r="E255" s="16">
        <v>76.569999999999993</v>
      </c>
      <c r="F255" s="16">
        <v>76.569999999999993</v>
      </c>
      <c r="G255" s="16">
        <f>ROUND(E255*1.045,2)</f>
        <v>80.02</v>
      </c>
    </row>
    <row r="256" spans="1:7" ht="24" customHeight="1" x14ac:dyDescent="0.3">
      <c r="A256" s="25"/>
      <c r="B256" s="33"/>
      <c r="C256" s="12" t="s">
        <v>7</v>
      </c>
      <c r="D256" s="27"/>
      <c r="E256" s="16">
        <v>0.05</v>
      </c>
      <c r="F256" s="16">
        <v>0.05</v>
      </c>
      <c r="G256" s="16">
        <f>ROUND(E256*1.045,2)</f>
        <v>0.05</v>
      </c>
    </row>
    <row r="257" spans="1:7" ht="21" customHeight="1" x14ac:dyDescent="0.3">
      <c r="A257" s="25"/>
      <c r="B257" s="33"/>
      <c r="C257" s="13" t="s">
        <v>16</v>
      </c>
      <c r="D257" s="27"/>
      <c r="E257" s="16">
        <v>1.02</v>
      </c>
      <c r="F257" s="16">
        <v>1.02</v>
      </c>
      <c r="G257" s="16">
        <f>ROUND(E257*1.045,2)</f>
        <v>1.07</v>
      </c>
    </row>
    <row r="258" spans="1:7" ht="18" customHeight="1" x14ac:dyDescent="0.3">
      <c r="A258" s="25"/>
      <c r="B258" s="33"/>
      <c r="C258" s="13" t="s">
        <v>63</v>
      </c>
      <c r="D258" s="27"/>
      <c r="E258" s="16">
        <v>0.6</v>
      </c>
      <c r="F258" s="16">
        <v>0.6</v>
      </c>
      <c r="G258" s="16">
        <f>ROUND(E258*1.045,2)</f>
        <v>0.63</v>
      </c>
    </row>
    <row r="259" spans="1:7" ht="18" customHeight="1" x14ac:dyDescent="0.3">
      <c r="A259" s="25"/>
      <c r="B259" s="33"/>
      <c r="C259" s="12" t="s">
        <v>9</v>
      </c>
      <c r="D259" s="27"/>
      <c r="E259" s="16">
        <v>0.81</v>
      </c>
      <c r="F259" s="16">
        <v>0.81</v>
      </c>
      <c r="G259" s="16">
        <f>ROUND(E259*1.045,2)-0.01</f>
        <v>0.84</v>
      </c>
    </row>
    <row r="260" spans="1:7" ht="41.4" x14ac:dyDescent="0.3">
      <c r="A260" s="25">
        <v>51</v>
      </c>
      <c r="B260" s="33" t="s">
        <v>19</v>
      </c>
      <c r="C260" s="12" t="s">
        <v>5</v>
      </c>
      <c r="D260" s="27" t="s">
        <v>6</v>
      </c>
      <c r="E260" s="16">
        <v>76.569999999999993</v>
      </c>
      <c r="F260" s="16">
        <v>76.569999999999993</v>
      </c>
      <c r="G260" s="16">
        <f>ROUND(E260*1.045,2)</f>
        <v>80.02</v>
      </c>
    </row>
    <row r="261" spans="1:7" ht="21" customHeight="1" x14ac:dyDescent="0.3">
      <c r="A261" s="25"/>
      <c r="B261" s="33"/>
      <c r="C261" s="12" t="s">
        <v>7</v>
      </c>
      <c r="D261" s="27"/>
      <c r="E261" s="16">
        <v>0.05</v>
      </c>
      <c r="F261" s="16">
        <v>0.05</v>
      </c>
      <c r="G261" s="16">
        <f>ROUND(E261*1.045,2)</f>
        <v>0.05</v>
      </c>
    </row>
    <row r="262" spans="1:7" ht="19.5" customHeight="1" x14ac:dyDescent="0.3">
      <c r="A262" s="25"/>
      <c r="B262" s="33"/>
      <c r="C262" s="13" t="s">
        <v>16</v>
      </c>
      <c r="D262" s="27"/>
      <c r="E262" s="16">
        <v>1.02</v>
      </c>
      <c r="F262" s="16">
        <v>1.02</v>
      </c>
      <c r="G262" s="16">
        <f>ROUND(E262*1.045,2)</f>
        <v>1.07</v>
      </c>
    </row>
    <row r="263" spans="1:7" ht="19.5" customHeight="1" x14ac:dyDescent="0.3">
      <c r="A263" s="25"/>
      <c r="B263" s="33"/>
      <c r="C263" s="13" t="s">
        <v>63</v>
      </c>
      <c r="D263" s="27"/>
      <c r="E263" s="16">
        <v>0.6</v>
      </c>
      <c r="F263" s="16">
        <v>0.6</v>
      </c>
      <c r="G263" s="16">
        <f>ROUND(E263*1.045,2)</f>
        <v>0.63</v>
      </c>
    </row>
    <row r="264" spans="1:7" ht="22.5" customHeight="1" x14ac:dyDescent="0.3">
      <c r="A264" s="25"/>
      <c r="B264" s="33"/>
      <c r="C264" s="12" t="s">
        <v>9</v>
      </c>
      <c r="D264" s="27"/>
      <c r="E264" s="16">
        <v>0.81</v>
      </c>
      <c r="F264" s="16">
        <v>0.81</v>
      </c>
      <c r="G264" s="16">
        <f>ROUND(E264*1.045,2)-0.01</f>
        <v>0.84</v>
      </c>
    </row>
    <row r="265" spans="1:7" ht="19.5" customHeight="1" x14ac:dyDescent="0.3">
      <c r="A265" s="25"/>
      <c r="B265" s="33"/>
      <c r="C265" s="12" t="s">
        <v>14</v>
      </c>
      <c r="D265" s="27"/>
      <c r="E265" s="16">
        <v>2.0299999999999998</v>
      </c>
      <c r="F265" s="16">
        <v>2.0299999999999998</v>
      </c>
      <c r="G265" s="16">
        <v>2.0299999999999998</v>
      </c>
    </row>
    <row r="266" spans="1:7" ht="41.4" x14ac:dyDescent="0.3">
      <c r="A266" s="25">
        <v>52</v>
      </c>
      <c r="B266" s="33" t="s">
        <v>20</v>
      </c>
      <c r="C266" s="12" t="s">
        <v>5</v>
      </c>
      <c r="D266" s="27" t="s">
        <v>6</v>
      </c>
      <c r="E266" s="16">
        <v>76.569999999999993</v>
      </c>
      <c r="F266" s="16">
        <v>76.569999999999993</v>
      </c>
      <c r="G266" s="16">
        <f>ROUND(E266*1.045,2)</f>
        <v>80.02</v>
      </c>
    </row>
    <row r="267" spans="1:7" ht="19.5" customHeight="1" x14ac:dyDescent="0.3">
      <c r="A267" s="25"/>
      <c r="B267" s="33"/>
      <c r="C267" s="12" t="s">
        <v>7</v>
      </c>
      <c r="D267" s="27"/>
      <c r="E267" s="16">
        <v>0.05</v>
      </c>
      <c r="F267" s="16">
        <v>0.05</v>
      </c>
      <c r="G267" s="16">
        <f>ROUND(E267*1.045,2)</f>
        <v>0.05</v>
      </c>
    </row>
    <row r="268" spans="1:7" ht="17.25" customHeight="1" x14ac:dyDescent="0.3">
      <c r="A268" s="25"/>
      <c r="B268" s="33"/>
      <c r="C268" s="13" t="s">
        <v>8</v>
      </c>
      <c r="D268" s="27"/>
      <c r="E268" s="16">
        <v>1.02</v>
      </c>
      <c r="F268" s="16">
        <v>1.02</v>
      </c>
      <c r="G268" s="16">
        <f>ROUND(E268*1.045,2)</f>
        <v>1.07</v>
      </c>
    </row>
    <row r="269" spans="1:7" ht="20.25" customHeight="1" x14ac:dyDescent="0.3">
      <c r="A269" s="25"/>
      <c r="B269" s="33"/>
      <c r="C269" s="13" t="s">
        <v>63</v>
      </c>
      <c r="D269" s="27"/>
      <c r="E269" s="16">
        <v>0.6</v>
      </c>
      <c r="F269" s="16">
        <v>0.6</v>
      </c>
      <c r="G269" s="16">
        <f>ROUND(E269*1.045,2)</f>
        <v>0.63</v>
      </c>
    </row>
    <row r="270" spans="1:7" ht="20.25" customHeight="1" x14ac:dyDescent="0.3">
      <c r="A270" s="25"/>
      <c r="B270" s="33"/>
      <c r="C270" s="12" t="s">
        <v>9</v>
      </c>
      <c r="D270" s="27"/>
      <c r="E270" s="16">
        <v>0.81</v>
      </c>
      <c r="F270" s="16">
        <v>0.81</v>
      </c>
      <c r="G270" s="16">
        <f>ROUND(E270*1.045,2)-0.01</f>
        <v>0.84</v>
      </c>
    </row>
    <row r="271" spans="1:7" ht="19.5" customHeight="1" x14ac:dyDescent="0.3">
      <c r="A271" s="25"/>
      <c r="B271" s="33"/>
      <c r="C271" s="12" t="s">
        <v>14</v>
      </c>
      <c r="D271" s="27"/>
      <c r="E271" s="16">
        <v>2.0299999999999998</v>
      </c>
      <c r="F271" s="16">
        <v>2.0299999999999998</v>
      </c>
      <c r="G271" s="16">
        <v>2.0299999999999998</v>
      </c>
    </row>
    <row r="272" spans="1:7" ht="41.4" x14ac:dyDescent="0.3">
      <c r="A272" s="25">
        <v>53</v>
      </c>
      <c r="B272" s="30" t="s">
        <v>34</v>
      </c>
      <c r="C272" s="12" t="s">
        <v>5</v>
      </c>
      <c r="D272" s="27" t="s">
        <v>6</v>
      </c>
      <c r="E272" s="16">
        <v>64.290000000000006</v>
      </c>
      <c r="F272" s="16">
        <v>76.569999999999993</v>
      </c>
      <c r="G272" s="16">
        <f>ROUND(F272*1.045,2)</f>
        <v>80.02</v>
      </c>
    </row>
    <row r="273" spans="1:7" x14ac:dyDescent="0.3">
      <c r="A273" s="25"/>
      <c r="B273" s="31"/>
      <c r="C273" s="12" t="s">
        <v>7</v>
      </c>
      <c r="D273" s="27"/>
      <c r="E273" s="16">
        <v>0.04</v>
      </c>
      <c r="F273" s="16">
        <v>0.05</v>
      </c>
      <c r="G273" s="16">
        <f>ROUND(F273*1.045,2)</f>
        <v>0.05</v>
      </c>
    </row>
    <row r="274" spans="1:7" ht="21.75" customHeight="1" x14ac:dyDescent="0.3">
      <c r="A274" s="25"/>
      <c r="B274" s="31"/>
      <c r="C274" s="13" t="s">
        <v>16</v>
      </c>
      <c r="D274" s="27"/>
      <c r="E274" s="16">
        <v>0.86</v>
      </c>
      <c r="F274" s="16">
        <v>1.02</v>
      </c>
      <c r="G274" s="16">
        <f>ROUND(F274*1.045,2)</f>
        <v>1.07</v>
      </c>
    </row>
    <row r="275" spans="1:7" x14ac:dyDescent="0.3">
      <c r="A275" s="25"/>
      <c r="B275" s="31"/>
      <c r="C275" s="12" t="s">
        <v>9</v>
      </c>
      <c r="D275" s="27"/>
      <c r="E275" s="16">
        <v>0.68</v>
      </c>
      <c r="F275" s="16">
        <v>0.81</v>
      </c>
      <c r="G275" s="16">
        <f>ROUND(F275*1.045,2)-0.01</f>
        <v>0.84</v>
      </c>
    </row>
    <row r="276" spans="1:7" ht="14.25" customHeight="1" x14ac:dyDescent="0.3">
      <c r="A276" s="25"/>
      <c r="B276" s="32"/>
      <c r="C276" s="12" t="s">
        <v>14</v>
      </c>
      <c r="D276" s="27"/>
      <c r="E276" s="16">
        <v>3.5</v>
      </c>
      <c r="F276" s="16">
        <v>3.5</v>
      </c>
      <c r="G276" s="16">
        <v>3.5</v>
      </c>
    </row>
    <row r="277" spans="1:7" ht="41.4" x14ac:dyDescent="0.3">
      <c r="A277" s="25">
        <v>54</v>
      </c>
      <c r="B277" s="29" t="s">
        <v>41</v>
      </c>
      <c r="C277" s="12" t="s">
        <v>5</v>
      </c>
      <c r="D277" s="27" t="s">
        <v>6</v>
      </c>
      <c r="E277" s="16">
        <v>64.290000000000006</v>
      </c>
      <c r="F277" s="16">
        <v>76.569999999999993</v>
      </c>
      <c r="G277" s="16">
        <f>ROUND(F277*1.045,2)</f>
        <v>80.02</v>
      </c>
    </row>
    <row r="278" spans="1:7" ht="21" customHeight="1" x14ac:dyDescent="0.3">
      <c r="A278" s="25"/>
      <c r="B278" s="29"/>
      <c r="C278" s="12" t="s">
        <v>7</v>
      </c>
      <c r="D278" s="27"/>
      <c r="E278" s="16">
        <v>0.04</v>
      </c>
      <c r="F278" s="16">
        <v>0.05</v>
      </c>
      <c r="G278" s="16">
        <f>ROUND(F278*1.045,2)</f>
        <v>0.05</v>
      </c>
    </row>
    <row r="279" spans="1:7" ht="18" customHeight="1" x14ac:dyDescent="0.3">
      <c r="A279" s="25"/>
      <c r="B279" s="29"/>
      <c r="C279" s="12" t="s">
        <v>16</v>
      </c>
      <c r="D279" s="27"/>
      <c r="E279" s="16">
        <v>0.86</v>
      </c>
      <c r="F279" s="16">
        <v>1.02</v>
      </c>
      <c r="G279" s="16">
        <f>ROUND(F279*1.045,2)</f>
        <v>1.07</v>
      </c>
    </row>
    <row r="280" spans="1:7" ht="18" customHeight="1" x14ac:dyDescent="0.3">
      <c r="A280" s="25"/>
      <c r="B280" s="29"/>
      <c r="C280" s="12" t="s">
        <v>9</v>
      </c>
      <c r="D280" s="27"/>
      <c r="E280" s="16">
        <v>0.68</v>
      </c>
      <c r="F280" s="16">
        <v>0.81</v>
      </c>
      <c r="G280" s="16">
        <f>ROUND(F280*1.045,2)-0.01</f>
        <v>0.84</v>
      </c>
    </row>
    <row r="281" spans="1:7" ht="18.75" customHeight="1" x14ac:dyDescent="0.3">
      <c r="A281" s="25"/>
      <c r="B281" s="29"/>
      <c r="C281" s="12" t="s">
        <v>14</v>
      </c>
      <c r="D281" s="27"/>
      <c r="E281" s="16">
        <v>1.71</v>
      </c>
      <c r="F281" s="16">
        <v>2.0299999999999998</v>
      </c>
      <c r="G281" s="16">
        <v>2.0299999999999998</v>
      </c>
    </row>
    <row r="282" spans="1:7" ht="41.4" x14ac:dyDescent="0.3">
      <c r="A282" s="25">
        <v>55</v>
      </c>
      <c r="B282" s="33" t="s">
        <v>21</v>
      </c>
      <c r="C282" s="12" t="s">
        <v>5</v>
      </c>
      <c r="D282" s="27" t="s">
        <v>6</v>
      </c>
      <c r="E282" s="16">
        <v>76.569999999999993</v>
      </c>
      <c r="F282" s="16">
        <v>76.569999999999993</v>
      </c>
      <c r="G282" s="16">
        <f>ROUND(E282*1.045,2)</f>
        <v>80.02</v>
      </c>
    </row>
    <row r="283" spans="1:7" ht="21.75" customHeight="1" x14ac:dyDescent="0.3">
      <c r="A283" s="25"/>
      <c r="B283" s="33"/>
      <c r="C283" s="12" t="s">
        <v>7</v>
      </c>
      <c r="D283" s="27"/>
      <c r="E283" s="16">
        <v>0.05</v>
      </c>
      <c r="F283" s="16">
        <v>0.05</v>
      </c>
      <c r="G283" s="16">
        <f>ROUND(E283*1.045,2)</f>
        <v>0.05</v>
      </c>
    </row>
    <row r="284" spans="1:7" ht="18" customHeight="1" x14ac:dyDescent="0.3">
      <c r="A284" s="25"/>
      <c r="B284" s="33"/>
      <c r="C284" s="13" t="s">
        <v>16</v>
      </c>
      <c r="D284" s="27"/>
      <c r="E284" s="16">
        <v>1.02</v>
      </c>
      <c r="F284" s="16">
        <v>1.02</v>
      </c>
      <c r="G284" s="16">
        <f>ROUND(E284*1.045,2)</f>
        <v>1.07</v>
      </c>
    </row>
    <row r="285" spans="1:7" ht="16.5" customHeight="1" x14ac:dyDescent="0.3">
      <c r="A285" s="25"/>
      <c r="B285" s="33"/>
      <c r="C285" s="13" t="s">
        <v>63</v>
      </c>
      <c r="D285" s="27"/>
      <c r="E285" s="16">
        <v>0.6</v>
      </c>
      <c r="F285" s="16">
        <v>0.6</v>
      </c>
      <c r="G285" s="16">
        <f>ROUND(E285*1.045,2)</f>
        <v>0.63</v>
      </c>
    </row>
    <row r="286" spans="1:7" ht="19.5" customHeight="1" x14ac:dyDescent="0.3">
      <c r="A286" s="25"/>
      <c r="B286" s="33"/>
      <c r="C286" s="12" t="s">
        <v>9</v>
      </c>
      <c r="D286" s="27"/>
      <c r="E286" s="16">
        <v>0.81</v>
      </c>
      <c r="F286" s="16">
        <v>0.81</v>
      </c>
      <c r="G286" s="16">
        <f>ROUND(E286*1.045,2)-0.01</f>
        <v>0.84</v>
      </c>
    </row>
    <row r="287" spans="1:7" ht="18.75" customHeight="1" x14ac:dyDescent="0.3">
      <c r="A287" s="25"/>
      <c r="B287" s="33"/>
      <c r="C287" s="12" t="s">
        <v>14</v>
      </c>
      <c r="D287" s="27"/>
      <c r="E287" s="16">
        <v>2.0299999999999998</v>
      </c>
      <c r="F287" s="16">
        <v>2.0299999999999998</v>
      </c>
      <c r="G287" s="16">
        <v>2.0299999999999998</v>
      </c>
    </row>
    <row r="288" spans="1:7" ht="41.4" x14ac:dyDescent="0.3">
      <c r="A288" s="25">
        <v>56</v>
      </c>
      <c r="B288" s="26" t="s">
        <v>64</v>
      </c>
      <c r="C288" s="12" t="s">
        <v>5</v>
      </c>
      <c r="D288" s="27" t="s">
        <v>6</v>
      </c>
      <c r="E288" s="16">
        <v>64.290000000000006</v>
      </c>
      <c r="F288" s="16">
        <f>ROUND(E288*1.191,2)</f>
        <v>76.569999999999993</v>
      </c>
      <c r="G288" s="16">
        <f>ROUND(F288*1.045,2)</f>
        <v>80.02</v>
      </c>
    </row>
    <row r="289" spans="1:7" x14ac:dyDescent="0.3">
      <c r="A289" s="25"/>
      <c r="B289" s="26"/>
      <c r="C289" s="12" t="s">
        <v>7</v>
      </c>
      <c r="D289" s="27"/>
      <c r="E289" s="16">
        <v>0.04</v>
      </c>
      <c r="F289" s="16">
        <f>ROUND(E289*1.191,2)</f>
        <v>0.05</v>
      </c>
      <c r="G289" s="16">
        <f>ROUND(F289*1.045,2)</f>
        <v>0.05</v>
      </c>
    </row>
    <row r="290" spans="1:7" x14ac:dyDescent="0.3">
      <c r="A290" s="25"/>
      <c r="B290" s="26"/>
      <c r="C290" s="13" t="s">
        <v>16</v>
      </c>
      <c r="D290" s="27"/>
      <c r="E290" s="16">
        <v>0.86</v>
      </c>
      <c r="F290" s="16">
        <f t="shared" ref="F290:F291" si="9">ROUND(E290*1.191,2)</f>
        <v>1.02</v>
      </c>
      <c r="G290" s="16">
        <f>ROUND(F290*1.045,2)</f>
        <v>1.07</v>
      </c>
    </row>
    <row r="291" spans="1:7" x14ac:dyDescent="0.3">
      <c r="A291" s="25"/>
      <c r="B291" s="26"/>
      <c r="C291" s="12" t="s">
        <v>9</v>
      </c>
      <c r="D291" s="27"/>
      <c r="E291" s="16">
        <v>0.68</v>
      </c>
      <c r="F291" s="16">
        <f t="shared" si="9"/>
        <v>0.81</v>
      </c>
      <c r="G291" s="16">
        <f>ROUND(F291*1.045,2)-0.01</f>
        <v>0.84</v>
      </c>
    </row>
    <row r="292" spans="1:7" ht="19.5" customHeight="1" x14ac:dyDescent="0.3">
      <c r="A292" s="25"/>
      <c r="B292" s="26"/>
      <c r="C292" s="12" t="s">
        <v>14</v>
      </c>
      <c r="D292" s="27"/>
      <c r="E292" s="16">
        <v>2.0299999999999998</v>
      </c>
      <c r="F292" s="16">
        <v>4.5</v>
      </c>
      <c r="G292" s="16">
        <v>4.5</v>
      </c>
    </row>
    <row r="293" spans="1:7" ht="41.4" x14ac:dyDescent="0.3">
      <c r="A293" s="25">
        <v>57</v>
      </c>
      <c r="B293" s="26" t="s">
        <v>65</v>
      </c>
      <c r="C293" s="12" t="s">
        <v>5</v>
      </c>
      <c r="D293" s="27" t="s">
        <v>6</v>
      </c>
      <c r="E293" s="16">
        <v>64.290000000000006</v>
      </c>
      <c r="F293" s="16">
        <f>ROUND(E293*1.191,2)</f>
        <v>76.569999999999993</v>
      </c>
      <c r="G293" s="16">
        <f>ROUND(F293*1.045,2)</f>
        <v>80.02</v>
      </c>
    </row>
    <row r="294" spans="1:7" x14ac:dyDescent="0.3">
      <c r="A294" s="25"/>
      <c r="B294" s="26"/>
      <c r="C294" s="13" t="s">
        <v>8</v>
      </c>
      <c r="D294" s="27"/>
      <c r="E294" s="16">
        <v>0.86</v>
      </c>
      <c r="F294" s="16">
        <f t="shared" ref="F294:F296" si="10">ROUND(E294*1.191,2)</f>
        <v>1.02</v>
      </c>
      <c r="G294" s="16">
        <f>ROUND(F294*1.045,2)</f>
        <v>1.07</v>
      </c>
    </row>
    <row r="295" spans="1:7" ht="21" customHeight="1" x14ac:dyDescent="0.3">
      <c r="A295" s="25"/>
      <c r="B295" s="26"/>
      <c r="C295" s="13" t="s">
        <v>63</v>
      </c>
      <c r="D295" s="27"/>
      <c r="E295" s="16">
        <v>0.5</v>
      </c>
      <c r="F295" s="16">
        <f t="shared" si="10"/>
        <v>0.6</v>
      </c>
      <c r="G295" s="16">
        <f>ROUND(F295*1.045,2)</f>
        <v>0.63</v>
      </c>
    </row>
    <row r="296" spans="1:7" x14ac:dyDescent="0.3">
      <c r="A296" s="25"/>
      <c r="B296" s="26"/>
      <c r="C296" s="12" t="s">
        <v>9</v>
      </c>
      <c r="D296" s="27"/>
      <c r="E296" s="16">
        <v>0.68</v>
      </c>
      <c r="F296" s="16">
        <f t="shared" si="10"/>
        <v>0.81</v>
      </c>
      <c r="G296" s="16">
        <f>ROUND(F296*1.045,2)-0.01</f>
        <v>0.84</v>
      </c>
    </row>
    <row r="297" spans="1:7" ht="18" customHeight="1" x14ac:dyDescent="0.3">
      <c r="A297" s="25"/>
      <c r="B297" s="26"/>
      <c r="C297" s="12" t="s">
        <v>14</v>
      </c>
      <c r="D297" s="27"/>
      <c r="E297" s="16">
        <v>1.71</v>
      </c>
      <c r="F297" s="16">
        <v>4.5</v>
      </c>
      <c r="G297" s="16">
        <v>4.5</v>
      </c>
    </row>
    <row r="298" spans="1:7" ht="41.4" x14ac:dyDescent="0.3">
      <c r="A298" s="25">
        <v>58</v>
      </c>
      <c r="B298" s="26" t="s">
        <v>76</v>
      </c>
      <c r="C298" s="12" t="s">
        <v>5</v>
      </c>
      <c r="D298" s="27" t="s">
        <v>6</v>
      </c>
      <c r="E298" s="16">
        <v>64.290000000000006</v>
      </c>
      <c r="F298" s="16">
        <f>ROUND(E298*1.191,2)</f>
        <v>76.569999999999993</v>
      </c>
      <c r="G298" s="16">
        <f>ROUND(F298*1.045,2)</f>
        <v>80.02</v>
      </c>
    </row>
    <row r="299" spans="1:7" x14ac:dyDescent="0.3">
      <c r="A299" s="25"/>
      <c r="B299" s="26"/>
      <c r="C299" s="12" t="s">
        <v>7</v>
      </c>
      <c r="D299" s="27"/>
      <c r="E299" s="16">
        <v>0.04</v>
      </c>
      <c r="F299" s="16">
        <f>ROUND(E299*1.191,2)</f>
        <v>0.05</v>
      </c>
      <c r="G299" s="16">
        <f>ROUND(F299*1.045,2)</f>
        <v>0.05</v>
      </c>
    </row>
    <row r="300" spans="1:7" ht="21" customHeight="1" x14ac:dyDescent="0.3">
      <c r="A300" s="25"/>
      <c r="B300" s="26"/>
      <c r="C300" s="13" t="s">
        <v>8</v>
      </c>
      <c r="D300" s="27"/>
      <c r="E300" s="16">
        <v>0.86</v>
      </c>
      <c r="F300" s="16">
        <f t="shared" ref="F300:F301" si="11">ROUND(E300*1.191,2)</f>
        <v>1.02</v>
      </c>
      <c r="G300" s="16">
        <f>ROUND(F300*1.045,2)</f>
        <v>1.07</v>
      </c>
    </row>
    <row r="301" spans="1:7" ht="18" customHeight="1" x14ac:dyDescent="0.3">
      <c r="A301" s="25"/>
      <c r="B301" s="26"/>
      <c r="C301" s="12" t="s">
        <v>9</v>
      </c>
      <c r="D301" s="27"/>
      <c r="E301" s="16">
        <v>0.68</v>
      </c>
      <c r="F301" s="16">
        <f t="shared" si="11"/>
        <v>0.81</v>
      </c>
      <c r="G301" s="16">
        <f>ROUND(F301*1.045,2)-0.01</f>
        <v>0.84</v>
      </c>
    </row>
    <row r="302" spans="1:7" ht="18.75" customHeight="1" x14ac:dyDescent="0.3">
      <c r="A302" s="25"/>
      <c r="B302" s="26"/>
      <c r="C302" s="12" t="s">
        <v>14</v>
      </c>
      <c r="D302" s="27"/>
      <c r="E302" s="16">
        <v>1.71</v>
      </c>
      <c r="F302" s="16">
        <v>4.5</v>
      </c>
      <c r="G302" s="16">
        <v>4.5</v>
      </c>
    </row>
    <row r="303" spans="1:7" ht="30" customHeight="1" x14ac:dyDescent="0.3">
      <c r="A303" s="25">
        <v>59</v>
      </c>
      <c r="B303" s="26" t="s">
        <v>71</v>
      </c>
      <c r="C303" s="12" t="s">
        <v>5</v>
      </c>
      <c r="D303" s="27" t="s">
        <v>6</v>
      </c>
      <c r="E303" s="16">
        <v>64.290000000000006</v>
      </c>
      <c r="F303" s="16">
        <f>ROUND(E303*1.191,2)</f>
        <v>76.569999999999993</v>
      </c>
      <c r="G303" s="16">
        <f>ROUND(F303*1.045,2)</f>
        <v>80.02</v>
      </c>
    </row>
    <row r="304" spans="1:7" ht="22.5" customHeight="1" x14ac:dyDescent="0.3">
      <c r="A304" s="25"/>
      <c r="B304" s="26"/>
      <c r="C304" s="13" t="s">
        <v>16</v>
      </c>
      <c r="D304" s="27"/>
      <c r="E304" s="16">
        <v>0.86</v>
      </c>
      <c r="F304" s="16">
        <f t="shared" ref="F304:F305" si="12">ROUND(E304*1.191,2)</f>
        <v>1.02</v>
      </c>
      <c r="G304" s="16">
        <f>ROUND(F304*1.045,2)</f>
        <v>1.07</v>
      </c>
    </row>
    <row r="305" spans="1:7" ht="21.75" customHeight="1" x14ac:dyDescent="0.3">
      <c r="A305" s="25"/>
      <c r="B305" s="26"/>
      <c r="C305" s="12" t="s">
        <v>9</v>
      </c>
      <c r="D305" s="27"/>
      <c r="E305" s="16">
        <v>0.68</v>
      </c>
      <c r="F305" s="16">
        <f t="shared" si="12"/>
        <v>0.81</v>
      </c>
      <c r="G305" s="16">
        <f>ROUND(F305*1.045,2)-0.01</f>
        <v>0.84</v>
      </c>
    </row>
    <row r="306" spans="1:7" ht="16.5" customHeight="1" x14ac:dyDescent="0.3">
      <c r="A306" s="25"/>
      <c r="B306" s="26"/>
      <c r="C306" s="12" t="s">
        <v>14</v>
      </c>
      <c r="D306" s="27"/>
      <c r="E306" s="16">
        <v>1.71</v>
      </c>
      <c r="F306" s="16">
        <v>4.5</v>
      </c>
      <c r="G306" s="16">
        <v>4.5</v>
      </c>
    </row>
    <row r="307" spans="1:7" ht="41.4" x14ac:dyDescent="0.3">
      <c r="A307" s="25">
        <v>60</v>
      </c>
      <c r="B307" s="33" t="s">
        <v>29</v>
      </c>
      <c r="C307" s="12" t="s">
        <v>5</v>
      </c>
      <c r="D307" s="27" t="s">
        <v>6</v>
      </c>
      <c r="E307" s="16">
        <v>76.569999999999993</v>
      </c>
      <c r="F307" s="16">
        <v>76.569999999999993</v>
      </c>
      <c r="G307" s="16">
        <f>ROUND(E307*1.045,2)</f>
        <v>80.02</v>
      </c>
    </row>
    <row r="308" spans="1:7" ht="19.5" customHeight="1" x14ac:dyDescent="0.3">
      <c r="A308" s="25"/>
      <c r="B308" s="33"/>
      <c r="C308" s="12" t="s">
        <v>7</v>
      </c>
      <c r="D308" s="27"/>
      <c r="E308" s="16">
        <v>0.05</v>
      </c>
      <c r="F308" s="16">
        <v>0.05</v>
      </c>
      <c r="G308" s="16">
        <f>ROUND(F308*1.045,2)</f>
        <v>0.05</v>
      </c>
    </row>
    <row r="309" spans="1:7" ht="22.5" customHeight="1" x14ac:dyDescent="0.3">
      <c r="A309" s="25"/>
      <c r="B309" s="33"/>
      <c r="C309" s="13" t="s">
        <v>16</v>
      </c>
      <c r="D309" s="27"/>
      <c r="E309" s="16">
        <f>1.02</f>
        <v>1.02</v>
      </c>
      <c r="F309" s="16">
        <f>1.02</f>
        <v>1.02</v>
      </c>
      <c r="G309" s="16">
        <f>ROUND(E309*1.045,2)</f>
        <v>1.07</v>
      </c>
    </row>
    <row r="310" spans="1:7" ht="20.25" customHeight="1" x14ac:dyDescent="0.3">
      <c r="A310" s="25"/>
      <c r="B310" s="33"/>
      <c r="C310" s="13" t="s">
        <v>63</v>
      </c>
      <c r="D310" s="27"/>
      <c r="E310" s="16">
        <v>0.6</v>
      </c>
      <c r="F310" s="16">
        <v>0.6</v>
      </c>
      <c r="G310" s="16">
        <f>ROUND(E310*1.045,2)</f>
        <v>0.63</v>
      </c>
    </row>
    <row r="311" spans="1:7" ht="22.5" customHeight="1" x14ac:dyDescent="0.3">
      <c r="A311" s="25"/>
      <c r="B311" s="33"/>
      <c r="C311" s="12" t="s">
        <v>9</v>
      </c>
      <c r="D311" s="27"/>
      <c r="E311" s="16">
        <v>0.81</v>
      </c>
      <c r="F311" s="16">
        <v>0.81</v>
      </c>
      <c r="G311" s="16">
        <f>ROUND(E311*1.045,2)-0.01</f>
        <v>0.84</v>
      </c>
    </row>
    <row r="312" spans="1:7" ht="21.75" customHeight="1" x14ac:dyDescent="0.3">
      <c r="A312" s="25"/>
      <c r="B312" s="33"/>
      <c r="C312" s="12" t="s">
        <v>14</v>
      </c>
      <c r="D312" s="27"/>
      <c r="E312" s="16">
        <v>2.0299999999999998</v>
      </c>
      <c r="F312" s="16">
        <v>2.0299999999999998</v>
      </c>
      <c r="G312" s="16">
        <v>2.0299999999999998</v>
      </c>
    </row>
    <row r="313" spans="1:7" ht="41.4" x14ac:dyDescent="0.3">
      <c r="A313" s="25">
        <v>61</v>
      </c>
      <c r="B313" s="33" t="s">
        <v>30</v>
      </c>
      <c r="C313" s="12" t="s">
        <v>5</v>
      </c>
      <c r="D313" s="27" t="s">
        <v>6</v>
      </c>
      <c r="E313" s="16">
        <v>76.569999999999993</v>
      </c>
      <c r="F313" s="16">
        <v>76.569999999999993</v>
      </c>
      <c r="G313" s="16">
        <f>ROUND(E313*1.045,2)</f>
        <v>80.02</v>
      </c>
    </row>
    <row r="314" spans="1:7" ht="22.5" customHeight="1" x14ac:dyDescent="0.3">
      <c r="A314" s="25"/>
      <c r="B314" s="33"/>
      <c r="C314" s="12" t="s">
        <v>7</v>
      </c>
      <c r="D314" s="27"/>
      <c r="E314" s="16">
        <v>0.05</v>
      </c>
      <c r="F314" s="16">
        <v>0.05</v>
      </c>
      <c r="G314" s="16">
        <f>ROUND(E314*1.045,2)</f>
        <v>0.05</v>
      </c>
    </row>
    <row r="315" spans="1:7" ht="21.75" customHeight="1" x14ac:dyDescent="0.3">
      <c r="A315" s="25"/>
      <c r="B315" s="33"/>
      <c r="C315" s="13" t="s">
        <v>16</v>
      </c>
      <c r="D315" s="27"/>
      <c r="E315" s="16">
        <f>1.02</f>
        <v>1.02</v>
      </c>
      <c r="F315" s="16">
        <f>1.02</f>
        <v>1.02</v>
      </c>
      <c r="G315" s="16">
        <f>ROUND(E315*1.045,2)</f>
        <v>1.07</v>
      </c>
    </row>
    <row r="316" spans="1:7" ht="24" customHeight="1" x14ac:dyDescent="0.3">
      <c r="A316" s="25"/>
      <c r="B316" s="33"/>
      <c r="C316" s="13" t="s">
        <v>63</v>
      </c>
      <c r="D316" s="27"/>
      <c r="E316" s="16">
        <v>0.6</v>
      </c>
      <c r="F316" s="16">
        <v>0.6</v>
      </c>
      <c r="G316" s="16">
        <f>ROUND(E316*1.045,2)</f>
        <v>0.63</v>
      </c>
    </row>
    <row r="317" spans="1:7" ht="23.25" customHeight="1" x14ac:dyDescent="0.3">
      <c r="A317" s="25"/>
      <c r="B317" s="33"/>
      <c r="C317" s="12" t="s">
        <v>9</v>
      </c>
      <c r="D317" s="27"/>
      <c r="E317" s="16">
        <v>0.81</v>
      </c>
      <c r="F317" s="16">
        <v>0.81</v>
      </c>
      <c r="G317" s="16">
        <f>ROUND(E317*1.045,2)-0.01</f>
        <v>0.84</v>
      </c>
    </row>
    <row r="318" spans="1:7" ht="41.4" x14ac:dyDescent="0.3">
      <c r="A318" s="25">
        <v>62</v>
      </c>
      <c r="B318" s="33" t="s">
        <v>31</v>
      </c>
      <c r="C318" s="12" t="s">
        <v>5</v>
      </c>
      <c r="D318" s="27" t="s">
        <v>6</v>
      </c>
      <c r="E318" s="16">
        <v>76.569999999999993</v>
      </c>
      <c r="F318" s="16">
        <v>76.569999999999993</v>
      </c>
      <c r="G318" s="16">
        <f>ROUND(E318*1.045,2)</f>
        <v>80.02</v>
      </c>
    </row>
    <row r="319" spans="1:7" ht="24.75" customHeight="1" x14ac:dyDescent="0.3">
      <c r="A319" s="25"/>
      <c r="B319" s="33"/>
      <c r="C319" s="12" t="s">
        <v>7</v>
      </c>
      <c r="D319" s="27"/>
      <c r="E319" s="16">
        <v>0.05</v>
      </c>
      <c r="F319" s="16">
        <v>0.05</v>
      </c>
      <c r="G319" s="16">
        <f>ROUND(E319*1.045,2)</f>
        <v>0.05</v>
      </c>
    </row>
    <row r="320" spans="1:7" ht="24" customHeight="1" x14ac:dyDescent="0.3">
      <c r="A320" s="25"/>
      <c r="B320" s="33"/>
      <c r="C320" s="13" t="s">
        <v>16</v>
      </c>
      <c r="D320" s="27"/>
      <c r="E320" s="16">
        <f>1.02</f>
        <v>1.02</v>
      </c>
      <c r="F320" s="16">
        <f>1.02</f>
        <v>1.02</v>
      </c>
      <c r="G320" s="16">
        <f>ROUND(E320*1.045,2)</f>
        <v>1.07</v>
      </c>
    </row>
    <row r="321" spans="1:7" ht="24" customHeight="1" x14ac:dyDescent="0.3">
      <c r="A321" s="25"/>
      <c r="B321" s="33"/>
      <c r="C321" s="13" t="s">
        <v>63</v>
      </c>
      <c r="D321" s="27"/>
      <c r="E321" s="16">
        <v>0.6</v>
      </c>
      <c r="F321" s="16">
        <v>0.6</v>
      </c>
      <c r="G321" s="16">
        <f>ROUND(E321*1.045,2)</f>
        <v>0.63</v>
      </c>
    </row>
    <row r="322" spans="1:7" ht="19.5" customHeight="1" x14ac:dyDescent="0.3">
      <c r="A322" s="25"/>
      <c r="B322" s="33"/>
      <c r="C322" s="12" t="s">
        <v>9</v>
      </c>
      <c r="D322" s="27"/>
      <c r="E322" s="16">
        <v>0.81</v>
      </c>
      <c r="F322" s="16">
        <v>0.81</v>
      </c>
      <c r="G322" s="16">
        <f>ROUND(E322*1.045,2)-0.01</f>
        <v>0.84</v>
      </c>
    </row>
    <row r="323" spans="1:7" ht="21.75" customHeight="1" x14ac:dyDescent="0.3">
      <c r="A323" s="25"/>
      <c r="B323" s="33"/>
      <c r="C323" s="12" t="s">
        <v>14</v>
      </c>
      <c r="D323" s="27"/>
      <c r="E323" s="16">
        <v>4.5</v>
      </c>
      <c r="F323" s="16">
        <v>4.5</v>
      </c>
      <c r="G323" s="16">
        <v>4.5</v>
      </c>
    </row>
    <row r="324" spans="1:7" ht="41.4" x14ac:dyDescent="0.3">
      <c r="A324" s="25">
        <v>63</v>
      </c>
      <c r="B324" s="33" t="s">
        <v>32</v>
      </c>
      <c r="C324" s="12" t="s">
        <v>5</v>
      </c>
      <c r="D324" s="27" t="s">
        <v>6</v>
      </c>
      <c r="E324" s="16">
        <v>102.93</v>
      </c>
      <c r="F324" s="16">
        <v>102.93</v>
      </c>
      <c r="G324" s="20">
        <f t="shared" ref="G324:G330" si="13">ROUND(E324*1.045,2)</f>
        <v>107.56</v>
      </c>
    </row>
    <row r="325" spans="1:7" ht="24" customHeight="1" x14ac:dyDescent="0.3">
      <c r="A325" s="25"/>
      <c r="B325" s="33"/>
      <c r="C325" s="12" t="s">
        <v>7</v>
      </c>
      <c r="D325" s="27"/>
      <c r="E325" s="16">
        <v>0.05</v>
      </c>
      <c r="F325" s="16">
        <v>0.05</v>
      </c>
      <c r="G325" s="20">
        <f t="shared" si="13"/>
        <v>0.05</v>
      </c>
    </row>
    <row r="326" spans="1:7" ht="21" customHeight="1" x14ac:dyDescent="0.3">
      <c r="A326" s="25"/>
      <c r="B326" s="33"/>
      <c r="C326" s="13" t="s">
        <v>16</v>
      </c>
      <c r="D326" s="27"/>
      <c r="E326" s="16">
        <v>0.59</v>
      </c>
      <c r="F326" s="16">
        <v>0.59</v>
      </c>
      <c r="G326" s="20">
        <f t="shared" si="13"/>
        <v>0.62</v>
      </c>
    </row>
    <row r="327" spans="1:7" ht="23.25" customHeight="1" x14ac:dyDescent="0.3">
      <c r="A327" s="25"/>
      <c r="B327" s="33"/>
      <c r="C327" s="12" t="s">
        <v>9</v>
      </c>
      <c r="D327" s="27"/>
      <c r="E327" s="16">
        <v>0.81</v>
      </c>
      <c r="F327" s="16">
        <v>0.81</v>
      </c>
      <c r="G327" s="20">
        <v>0.84</v>
      </c>
    </row>
    <row r="328" spans="1:7" ht="41.4" x14ac:dyDescent="0.3">
      <c r="A328" s="25">
        <v>64</v>
      </c>
      <c r="B328" s="33" t="s">
        <v>33</v>
      </c>
      <c r="C328" s="12" t="s">
        <v>5</v>
      </c>
      <c r="D328" s="27" t="s">
        <v>6</v>
      </c>
      <c r="E328" s="16">
        <v>102.93</v>
      </c>
      <c r="F328" s="16">
        <v>102.93</v>
      </c>
      <c r="G328" s="20">
        <f>ROUND(E328*1.045,2)</f>
        <v>107.56</v>
      </c>
    </row>
    <row r="329" spans="1:7" ht="21" customHeight="1" x14ac:dyDescent="0.3">
      <c r="A329" s="25"/>
      <c r="B329" s="33"/>
      <c r="C329" s="12" t="s">
        <v>7</v>
      </c>
      <c r="D329" s="27"/>
      <c r="E329" s="16">
        <v>0.05</v>
      </c>
      <c r="F329" s="16">
        <v>0.05</v>
      </c>
      <c r="G329" s="20">
        <f t="shared" si="13"/>
        <v>0.05</v>
      </c>
    </row>
    <row r="330" spans="1:7" ht="18.75" customHeight="1" x14ac:dyDescent="0.3">
      <c r="A330" s="25"/>
      <c r="B330" s="33"/>
      <c r="C330" s="13" t="s">
        <v>16</v>
      </c>
      <c r="D330" s="27"/>
      <c r="E330" s="16">
        <v>0.59</v>
      </c>
      <c r="F330" s="16">
        <v>0.59</v>
      </c>
      <c r="G330" s="20">
        <f t="shared" si="13"/>
        <v>0.62</v>
      </c>
    </row>
    <row r="331" spans="1:7" ht="24" customHeight="1" x14ac:dyDescent="0.3">
      <c r="A331" s="25"/>
      <c r="B331" s="33"/>
      <c r="C331" s="12" t="s">
        <v>9</v>
      </c>
      <c r="D331" s="27"/>
      <c r="E331" s="16">
        <v>0.81</v>
      </c>
      <c r="F331" s="16">
        <v>0.81</v>
      </c>
      <c r="G331" s="20">
        <v>0.84</v>
      </c>
    </row>
    <row r="332" spans="1:7" ht="16.5" customHeight="1" x14ac:dyDescent="0.3"/>
    <row r="333" spans="1:7" s="3" customFormat="1" ht="19.5" customHeight="1" x14ac:dyDescent="0.35">
      <c r="A333" s="18" t="s">
        <v>79</v>
      </c>
      <c r="B333" s="21" t="s">
        <v>80</v>
      </c>
      <c r="C333" s="22"/>
      <c r="D333" s="22"/>
      <c r="E333" s="22"/>
      <c r="F333" s="22"/>
      <c r="G333" s="22"/>
    </row>
    <row r="334" spans="1:7" ht="18" x14ac:dyDescent="0.35">
      <c r="A334" s="4"/>
      <c r="B334" s="22"/>
      <c r="C334" s="22"/>
      <c r="D334" s="22"/>
      <c r="E334" s="22"/>
      <c r="F334" s="22"/>
      <c r="G334" s="22"/>
    </row>
    <row r="335" spans="1:7" ht="9" customHeight="1" x14ac:dyDescent="0.3">
      <c r="A335" s="2"/>
      <c r="B335" s="22"/>
      <c r="C335" s="22"/>
      <c r="D335" s="22"/>
      <c r="E335" s="22"/>
      <c r="F335" s="22"/>
      <c r="G335" s="22"/>
    </row>
    <row r="336" spans="1:7" ht="18.75" customHeight="1" x14ac:dyDescent="0.3">
      <c r="A336" s="2"/>
      <c r="B336" s="22"/>
      <c r="C336" s="22"/>
      <c r="D336" s="22"/>
      <c r="E336" s="22"/>
      <c r="F336" s="22"/>
      <c r="G336" s="22"/>
    </row>
    <row r="337" spans="1:7" x14ac:dyDescent="0.3">
      <c r="A337" s="5"/>
      <c r="B337" s="22"/>
      <c r="C337" s="22"/>
      <c r="D337" s="22"/>
      <c r="E337" s="22"/>
      <c r="F337" s="22"/>
      <c r="G337" s="22"/>
    </row>
    <row r="338" spans="1:7" x14ac:dyDescent="0.3">
      <c r="A338" s="7"/>
      <c r="B338" s="22"/>
      <c r="C338" s="22"/>
      <c r="D338" s="22"/>
      <c r="E338" s="22"/>
      <c r="F338" s="22"/>
      <c r="G338" s="22"/>
    </row>
  </sheetData>
  <mergeCells count="199">
    <mergeCell ref="C3:G3"/>
    <mergeCell ref="D2:G2"/>
    <mergeCell ref="D4:G4"/>
    <mergeCell ref="A35:A40"/>
    <mergeCell ref="B35:B40"/>
    <mergeCell ref="D35:D40"/>
    <mergeCell ref="B122:B125"/>
    <mergeCell ref="A122:A125"/>
    <mergeCell ref="A99:A103"/>
    <mergeCell ref="B99:B103"/>
    <mergeCell ref="D99:D103"/>
    <mergeCell ref="B104:B107"/>
    <mergeCell ref="A104:A107"/>
    <mergeCell ref="A72:A77"/>
    <mergeCell ref="B72:B77"/>
    <mergeCell ref="D72:D77"/>
    <mergeCell ref="A57:A60"/>
    <mergeCell ref="B57:B60"/>
    <mergeCell ref="D57:D60"/>
    <mergeCell ref="A61:A66"/>
    <mergeCell ref="B61:B66"/>
    <mergeCell ref="D61:D66"/>
    <mergeCell ref="A41:A46"/>
    <mergeCell ref="B41:B46"/>
    <mergeCell ref="D41:D46"/>
    <mergeCell ref="A47:A51"/>
    <mergeCell ref="B47:B51"/>
    <mergeCell ref="A324:A327"/>
    <mergeCell ref="B324:B327"/>
    <mergeCell ref="D324:D327"/>
    <mergeCell ref="B328:B331"/>
    <mergeCell ref="A328:A331"/>
    <mergeCell ref="D328:D331"/>
    <mergeCell ref="A313:A317"/>
    <mergeCell ref="B313:B317"/>
    <mergeCell ref="D313:D317"/>
    <mergeCell ref="A318:A323"/>
    <mergeCell ref="B318:B323"/>
    <mergeCell ref="D318:D323"/>
    <mergeCell ref="A307:A312"/>
    <mergeCell ref="B307:B312"/>
    <mergeCell ref="D307:D312"/>
    <mergeCell ref="D104:D107"/>
    <mergeCell ref="B108:B111"/>
    <mergeCell ref="A108:A111"/>
    <mergeCell ref="D108:D111"/>
    <mergeCell ref="A126:A129"/>
    <mergeCell ref="B126:B129"/>
    <mergeCell ref="D126:D129"/>
    <mergeCell ref="A130:A134"/>
    <mergeCell ref="B130:B134"/>
    <mergeCell ref="D130:D134"/>
    <mergeCell ref="D135:D139"/>
    <mergeCell ref="A140:A145"/>
    <mergeCell ref="B140:B145"/>
    <mergeCell ref="D140:D145"/>
    <mergeCell ref="A146:A150"/>
    <mergeCell ref="B146:B150"/>
    <mergeCell ref="D146:D150"/>
    <mergeCell ref="A151:A156"/>
    <mergeCell ref="A204:A209"/>
    <mergeCell ref="B204:B209"/>
    <mergeCell ref="D204:D209"/>
    <mergeCell ref="D47:D51"/>
    <mergeCell ref="A30:A34"/>
    <mergeCell ref="B30:B34"/>
    <mergeCell ref="D30:D34"/>
    <mergeCell ref="A266:A271"/>
    <mergeCell ref="B266:B271"/>
    <mergeCell ref="D266:D271"/>
    <mergeCell ref="A117:A121"/>
    <mergeCell ref="B117:B121"/>
    <mergeCell ref="D117:D121"/>
    <mergeCell ref="A249:A254"/>
    <mergeCell ref="B249:B254"/>
    <mergeCell ref="D249:D254"/>
    <mergeCell ref="A135:A139"/>
    <mergeCell ref="B135:B139"/>
    <mergeCell ref="B244:B248"/>
    <mergeCell ref="B215:B220"/>
    <mergeCell ref="D215:D220"/>
    <mergeCell ref="A193:A198"/>
    <mergeCell ref="B193:B198"/>
    <mergeCell ref="A282:A287"/>
    <mergeCell ref="B282:B287"/>
    <mergeCell ref="D282:D287"/>
    <mergeCell ref="A255:A259"/>
    <mergeCell ref="B255:B259"/>
    <mergeCell ref="D255:D259"/>
    <mergeCell ref="A260:A265"/>
    <mergeCell ref="B260:B265"/>
    <mergeCell ref="D260:D265"/>
    <mergeCell ref="A167:A171"/>
    <mergeCell ref="B167:B171"/>
    <mergeCell ref="D167:D171"/>
    <mergeCell ref="A177:A181"/>
    <mergeCell ref="B177:B181"/>
    <mergeCell ref="D177:D181"/>
    <mergeCell ref="A188:A192"/>
    <mergeCell ref="B188:B192"/>
    <mergeCell ref="D188:D192"/>
    <mergeCell ref="B172:B176"/>
    <mergeCell ref="D172:D176"/>
    <mergeCell ref="A172:A176"/>
    <mergeCell ref="D210:D214"/>
    <mergeCell ref="B221:B225"/>
    <mergeCell ref="D221:D225"/>
    <mergeCell ref="A199:A203"/>
    <mergeCell ref="B199:B203"/>
    <mergeCell ref="D199:D203"/>
    <mergeCell ref="A182:A187"/>
    <mergeCell ref="B182:B187"/>
    <mergeCell ref="D182:D187"/>
    <mergeCell ref="A215:A220"/>
    <mergeCell ref="D193:D198"/>
    <mergeCell ref="A52:A56"/>
    <mergeCell ref="B52:B56"/>
    <mergeCell ref="D52:D56"/>
    <mergeCell ref="A82:A85"/>
    <mergeCell ref="B82:B85"/>
    <mergeCell ref="D82:D85"/>
    <mergeCell ref="A112:A116"/>
    <mergeCell ref="B112:B116"/>
    <mergeCell ref="D112:D116"/>
    <mergeCell ref="A91:A94"/>
    <mergeCell ref="B91:B94"/>
    <mergeCell ref="D91:D94"/>
    <mergeCell ref="A303:A306"/>
    <mergeCell ref="B303:B306"/>
    <mergeCell ref="D303:D306"/>
    <mergeCell ref="D272:D276"/>
    <mergeCell ref="B151:B156"/>
    <mergeCell ref="D151:D156"/>
    <mergeCell ref="A157:A161"/>
    <mergeCell ref="B157:B161"/>
    <mergeCell ref="D157:D161"/>
    <mergeCell ref="A162:A166"/>
    <mergeCell ref="B162:B166"/>
    <mergeCell ref="D162:D166"/>
    <mergeCell ref="A235:A239"/>
    <mergeCell ref="B235:B239"/>
    <mergeCell ref="D235:D239"/>
    <mergeCell ref="A226:A230"/>
    <mergeCell ref="B226:B230"/>
    <mergeCell ref="D226:D230"/>
    <mergeCell ref="A231:A234"/>
    <mergeCell ref="B231:B234"/>
    <mergeCell ref="D231:D234"/>
    <mergeCell ref="A210:A214"/>
    <mergeCell ref="B210:B214"/>
    <mergeCell ref="A272:A276"/>
    <mergeCell ref="B298:B302"/>
    <mergeCell ref="D298:D302"/>
    <mergeCell ref="A86:A90"/>
    <mergeCell ref="B86:B90"/>
    <mergeCell ref="D86:D90"/>
    <mergeCell ref="A67:A71"/>
    <mergeCell ref="B67:B71"/>
    <mergeCell ref="D67:D71"/>
    <mergeCell ref="A78:A81"/>
    <mergeCell ref="B78:B81"/>
    <mergeCell ref="D78:D81"/>
    <mergeCell ref="A293:A297"/>
    <mergeCell ref="B293:B297"/>
    <mergeCell ref="D293:D297"/>
    <mergeCell ref="A240:A243"/>
    <mergeCell ref="B240:B243"/>
    <mergeCell ref="D240:D243"/>
    <mergeCell ref="A288:A292"/>
    <mergeCell ref="B288:B292"/>
    <mergeCell ref="D288:D292"/>
    <mergeCell ref="A221:A225"/>
    <mergeCell ref="A244:A248"/>
    <mergeCell ref="B272:B276"/>
    <mergeCell ref="D244:D248"/>
    <mergeCell ref="B333:G338"/>
    <mergeCell ref="A7:E7"/>
    <mergeCell ref="A8:E8"/>
    <mergeCell ref="A95:A98"/>
    <mergeCell ref="B95:B98"/>
    <mergeCell ref="D95:D98"/>
    <mergeCell ref="A6:G6"/>
    <mergeCell ref="D122:D125"/>
    <mergeCell ref="A277:A281"/>
    <mergeCell ref="B277:B281"/>
    <mergeCell ref="D277:D281"/>
    <mergeCell ref="A12:A16"/>
    <mergeCell ref="B12:B16"/>
    <mergeCell ref="D12:D16"/>
    <mergeCell ref="A17:A21"/>
    <mergeCell ref="B17:B21"/>
    <mergeCell ref="D17:D21"/>
    <mergeCell ref="A22:A25"/>
    <mergeCell ref="B22:B25"/>
    <mergeCell ref="D22:D25"/>
    <mergeCell ref="A26:A29"/>
    <mergeCell ref="B26:B29"/>
    <mergeCell ref="D26:D29"/>
    <mergeCell ref="A298:A302"/>
  </mergeCells>
  <pageMargins left="0.70866141732283472" right="0.31496062992125984" top="0" bottom="0" header="0.31496062992125984" footer="0.19685039370078741"/>
  <pageSetup paperSize="9" scale="60" fitToHeight="6" orientation="portrait" r:id="rId1"/>
  <rowBreaks count="3" manualBreakCount="3">
    <brk id="56" max="6" man="1"/>
    <brk id="111" max="6" man="1"/>
    <brk id="22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наниматели 64 МКД</vt:lpstr>
      <vt:lpstr>'наниматели 64 МКД'!Область_печати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2024-09-26T10:35:28Z</dcterms:modified>
</cp:coreProperties>
</file>